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_rels/workbook.xml.rels" ContentType="application/vnd.openxmlformats-package.relationships+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_rels/sheet8.xml.rels" ContentType="application/vnd.openxmlformats-package.relationships+xml"/>
  <Override PartName="/xl/worksheets/sheet8.xml" ContentType="application/vnd.openxmlformats-officedocument.spreadsheetml.worksheet+xml"/>
  <Override PartName="/xl/sharedStrings.xml" ContentType="application/vnd.openxmlformats-officedocument.spreadsheetml.sharedStrings+xml"/>
  <Override PartName="/xl/drawings/_rels/drawing1.xml.rels" ContentType="application/vnd.openxmlformats-package.relationships+xml"/>
  <Override PartName="/xl/drawings/drawing1.xml" ContentType="application/vnd.openxmlformats-officedocument.drawing+xml"/>
  <Override PartName="/xl/charts/chart1.xml" ContentType="application/vnd.openxmlformats-officedocument.drawingml.chart+xml"/>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How to Use" sheetId="1" state="visible" r:id="rId3"/>
    <sheet name="Assumptions" sheetId="2" state="visible" r:id="rId4"/>
    <sheet name="Endowment History" sheetId="3" state="visible" r:id="rId5"/>
    <sheet name="Endowment Projections" sheetId="4" state="visible" r:id="rId6"/>
    <sheet name="Capital Plan" sheetId="5" state="visible" r:id="rId7"/>
    <sheet name="Multi-Year Projections" sheetId="6" state="visible" r:id="rId8"/>
    <sheet name="Policy Compliance" sheetId="7" state="visible" r:id="rId9"/>
    <sheet name="Scenario Comparison" sheetId="8" state="visible" r:id="rId10"/>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<sst xmlns="http://schemas.openxmlformats.org/spreadsheetml/2006/main" count="311" uniqueCount="265">
  <si>
    <t xml:space="preserve">Multi-Year Capital &amp; Endowment Projection — How to Use</t>
  </si>
  <si>
    <t xml:space="preserve">ABOUT THIS MODEL</t>
  </si>
  <si>
    <t xml:space="preserve">This model solves three interrelated problems that plague nonprofit finance teams trying to plan beyond a single fiscal year:
1. ENDOWMENT DRAW CALCULATION — Most endowment spending policies are based on a trailing market value average (typically 12 or 16 quarters). Calculating this correctly, projecting future draws under different return scenarios, and checking compliance with board-approved spending rate floors and ceilings is surprisingly difficult to build in Excel.
2. CAPITAL PROJECT PLANNING — Tracking multi-year capital needs, their funding sources (grants, debt, reserves, endowment), and the impact of capital spending on cash reserves and net assets over a 5–10 year horizon.
3. SCENARIO ANALYSIS — Modeling best-case, base-case, and stress-test scenarios for investment returns and capital costs simultaneously, with automatic policy compliance checks.
This model is designed for a 10-year projection horizon with quarterly endowment tracking and annual capital/financial projections.</t>
  </si>
  <si>
    <t xml:space="preserve">TAB-BY-TAB GUIDE</t>
  </si>
  <si>
    <t xml:space="preserve">1</t>
  </si>
  <si>
    <t xml:space="preserve">ASSUMPTIONS</t>
  </si>
  <si>
    <t xml:space="preserve">Set your organization's endowment spending policy parameters (spending rate, smoothing method, lookback window), investment return assumptions for each scenario, and capital cost escalation rates. All projection tabs reference these inputs — change them here to instantly re-run every scenario.</t>
  </si>
  <si>
    <t xml:space="preserve">2</t>
  </si>
  <si>
    <t xml:space="preserve">ENDOWMENT HISTORY</t>
  </si>
  <si>
    <t xml:space="preserve">Enter the last 12–16 quarters of endowment market values. This is the historical data used to seed the trailing average calculation. The more history you enter, the more accurate the near-term draw projections will be. At minimum, enter the last 12 quarters.</t>
  </si>
  <si>
    <t xml:space="preserve">3</t>
  </si>
  <si>
    <t xml:space="preserve">ENDOWMENT PROJECTIONS</t>
  </si>
  <si>
    <t xml:space="preserve">The core endowment model. Projects endowment market value by quarter for 10 years under three scenarios (Base, Upside, Stress). For each quarter: calculates the trailing average per your spending policy, applies the spending rate to determine the allowable draw, and flags any quarter where the projected draw falls below the policy floor or exceeds the ceiling. This tab also shows the cumulative impact of draws on long-term endowment value.</t>
  </si>
  <si>
    <t xml:space="preserve">4</t>
  </si>
  <si>
    <t xml:space="preserve">CAPITAL PLAN</t>
  </si>
  <si>
    <t xml:space="preserve">Enter each capital project: total cost, start year, useful life, funding sources (grants, debt, reserves, endowment draw, other). The model calculates annual debt service on financed projects using your assumed interest rate and amortization period, and rolls up total capital spending by year for use in the multi-year projections.</t>
  </si>
  <si>
    <t xml:space="preserve">5</t>
  </si>
  <si>
    <t xml:space="preserve">MULTI-YEAR PROJECTIONS</t>
  </si>
  <si>
    <t xml:space="preserve">A 10-year statement of financial position and operating summary. Projects net assets (restricted and unrestricted), cash reserves, endowment value, and capital asset balance annually. Driven by endowment draw from Tab 3 and capital spending from Tab 4. Scenario-switchable: change the scenario selector on this tab to instantly flip between Base, Upside, and Stress.</t>
  </si>
  <si>
    <t xml:space="preserve">6</t>
  </si>
  <si>
    <t xml:space="preserve">POLICY COMPLIANCE</t>
  </si>
  <si>
    <t xml:space="preserve">A dedicated compliance view showing whether the organization is adhering to its board-approved endowment spending policy each year. Flags: draw rate out of range, reserve ratio below policy minimum, endowment draw exceeding operating budget threshold. Designed to be dropped into a board packet without modification.</t>
  </si>
  <si>
    <t xml:space="preserve">7</t>
  </si>
  <si>
    <t xml:space="preserve">SCENARIO COMPARISON</t>
  </si>
  <si>
    <t xml:space="preserve">Side-by-side comparison of all three scenarios across key metrics: 10-year endowment value, cumulative draws, average annual draw, minimum reserve balance, and year the endowment would breach a specified floor value (if ever). Includes a chart.</t>
  </si>
  <si>
    <t xml:space="preserve">KEY CONCEPTS &amp; FORMULAS EXPLAINED</t>
  </si>
  <si>
    <t xml:space="preserve">Trailing Average (Smoothing)</t>
  </si>
  <si>
    <t xml:space="preserve">Most spending policies use a multi-quarter average of endowment market value rather than the current balance. This dampens volatility — in a bad market year, draws don't collapse; in a great year, they don't spike. Formula: =AVERAGE of last N quarters of market value, where N is the lookback window set in Assumptions (typically 12 or 16 quarters).</t>
  </si>
  <si>
    <t xml:space="preserve">Allowable Annual Draw</t>
  </si>
  <si>
    <t xml:space="preserve">Calculated as: Trailing Average Market Value × Spending Rate. Example: if the 12-quarter average is $4.2M and the spending rate is 5%, the allowable draw is $210,000. The model calculates this quarterly and annualizes. Some policies specify draws happen once per year; others distribute quarterly — Assumptions lets you choose.</t>
  </si>
  <si>
    <t xml:space="preserve">Spending Rate Floor &amp; Ceiling</t>
  </si>
  <si>
    <t xml:space="preserve">Boards typically set a range (e.g., 4%–6%) not a single rate. The floor ensures the organization doesn't under-draw in strong markets; the ceiling protects against depleting the endowment in weak markets. This model flags any year where the calculated draw rate (draw ÷ beginning-of-year market value) falls outside this board-approved range.</t>
  </si>
  <si>
    <t xml:space="preserve">Real Return vs. Nominal Return</t>
  </si>
  <si>
    <t xml:space="preserve">Nominal return is total investment gain. Real return subtracts inflation. If your endowment earns 7% nominally but inflation is 3%, real return is ~4%. The endowment must earn more than its spending rate to grow in real terms. This model tracks both and flags years where nominal return minus draw rate is negative (endowment shrinking in absolute terms).</t>
  </si>
  <si>
    <t xml:space="preserve">Capital Reserve Ratio</t>
  </si>
  <si>
    <t xml:space="preserve">Defined as: Unrestricted Net Assets ÷ Annual Operating Expenses. A common board policy is to maintain at least 3–6 months of operating expenses in reserve. The model tracks this ratio annually and flags breaches of the policy minimum set in Assumptions.</t>
  </si>
  <si>
    <t xml:space="preserve">centage.com  ·  Replace spreadsheet chaos with purpose-built FP&amp;A — built for organizations that outgrew Excel but don't need enterprise complexity</t>
  </si>
  <si>
    <t xml:space="preserve">Assumptions &amp; Policy Parameters</t>
  </si>
  <si>
    <t xml:space="preserve">Set all values here. Every projection tab references this sheet. Change any assumption to re-run the full model.</t>
  </si>
  <si>
    <t xml:space="preserve">ORGANIZATION &amp; TIME HORIZON</t>
  </si>
  <si>
    <t xml:space="preserve">Organization Name</t>
  </si>
  <si>
    <t xml:space="preserve">Your Nonprofit</t>
  </si>
  <si>
    <t xml:space="preserve">Projection Start Year</t>
  </si>
  <si>
    <t xml:space="preserve">First year of projections</t>
  </si>
  <si>
    <t xml:space="preserve">Projection Horizon (years)</t>
  </si>
  <si>
    <t xml:space="preserve">Recommended: 10 years</t>
  </si>
  <si>
    <t xml:space="preserve">Current Fiscal Year End</t>
  </si>
  <si>
    <t xml:space="preserve">December 31</t>
  </si>
  <si>
    <t xml:space="preserve">e.g. "June 30" or "December 31"</t>
  </si>
  <si>
    <t xml:space="preserve">Annual Operating Expenses (current year)</t>
  </si>
  <si>
    <t xml:space="preserve">Used to calculate reserve ratio; update annually</t>
  </si>
  <si>
    <t xml:space="preserve">Operating Expense Growth Rate (annual)</t>
  </si>
  <si>
    <t xml:space="preserve">Assumed annual growth in total operating expenses</t>
  </si>
  <si>
    <t xml:space="preserve">ENDOWMENT SPENDING POLICY</t>
  </si>
  <si>
    <t xml:space="preserve">Spending Rate (target %)</t>
  </si>
  <si>
    <t xml:space="preserve">Board-approved target — typically 4%–6%</t>
  </si>
  <si>
    <t xml:space="preserve">Spending Rate — FLOOR</t>
  </si>
  <si>
    <t xml:space="preserve">Minimum allowable draw rate; below this = policy violation</t>
  </si>
  <si>
    <t xml:space="preserve">Spending Rate — CEILING</t>
  </si>
  <si>
    <t xml:space="preserve">Maximum allowable draw rate; above this = policy violation</t>
  </si>
  <si>
    <t xml:space="preserve">Smoothing Method</t>
  </si>
  <si>
    <t xml:space="preserve">Trailing Average</t>
  </si>
  <si>
    <t xml:space="preserve">"Trailing Average" or "Beginning Balance"</t>
  </si>
  <si>
    <t xml:space="preserve">Lookback Window (quarters)</t>
  </si>
  <si>
    <t xml:space="preserve">Number of quarters in trailing average — commonly 12 or 16</t>
  </si>
  <si>
    <t xml:space="preserve">Draw Frequency</t>
  </si>
  <si>
    <t xml:space="preserve">Annual</t>
  </si>
  <si>
    <t xml:space="preserve">"Annual" (Jan) or "Quarterly" (equal installments)</t>
  </si>
  <si>
    <t xml:space="preserve">Endowment Draw as % of Operating Budget — Max Allowed</t>
  </si>
  <si>
    <t xml:space="preserve">Board policy: draw may not exceed X% of operating budget</t>
  </si>
  <si>
    <t xml:space="preserve">INVESTMENT RETURN ASSUMPTIONS  (annual nominal, before fees)</t>
  </si>
  <si>
    <t xml:space="preserve">Base Case — Expected Annual Return</t>
  </si>
  <si>
    <t xml:space="preserve">Long-term diversified portfolio assumption</t>
  </si>
  <si>
    <t xml:space="preserve">Upside Case — Expected Annual Return</t>
  </si>
  <si>
    <t xml:space="preserve">Above-average market environment</t>
  </si>
  <si>
    <t xml:space="preserve">Stress Case — Expected Annual Return</t>
  </si>
  <si>
    <t xml:space="preserve">Prolonged low-return or drawdown environment</t>
  </si>
  <si>
    <t xml:space="preserve">Investment Management Fees (annual)</t>
  </si>
  <si>
    <t xml:space="preserve">Typical range: 0.4%–1.0% of AUM</t>
  </si>
  <si>
    <t xml:space="preserve">Inflation Rate (for real return calc)</t>
  </si>
  <si>
    <t xml:space="preserve">Used to compute real return; CPI long-run avg ~3%</t>
  </si>
  <si>
    <t xml:space="preserve">Stress Case — Year 1 Market Shock</t>
  </si>
  <si>
    <t xml:space="preserve">One-time drawdown in first year of stress scenario (e.g. -18%)</t>
  </si>
  <si>
    <t xml:space="preserve">Net Base Return (after fees)</t>
  </si>
  <si>
    <t xml:space="preserve">Used in endowment projections</t>
  </si>
  <si>
    <t xml:space="preserve">Net Upside Return (after fees)</t>
  </si>
  <si>
    <t xml:space="preserve">Net Stress Return (after fees)</t>
  </si>
  <si>
    <t xml:space="preserve">Real Base Return</t>
  </si>
  <si>
    <t xml:space="preserve">Nominal net return minus inflation</t>
  </si>
  <si>
    <t xml:space="preserve">ENDOWMENT — CURRENT BALANCES</t>
  </si>
  <si>
    <t xml:space="preserve">Current Endowment Market Value</t>
  </si>
  <si>
    <t xml:space="preserve">Total fair market value as of most recent quarter</t>
  </si>
  <si>
    <t xml:space="preserve">Permanently Restricted Principal</t>
  </si>
  <si>
    <t xml:space="preserve">Amount that may never be spent (true endowment)</t>
  </si>
  <si>
    <t xml:space="preserve">Quasi-Endowment (Board-Designated)</t>
  </si>
  <si>
    <t xml:space="preserve">Board can vote to spend this; include in projections</t>
  </si>
  <si>
    <t xml:space="preserve">New Gifts to Endowment (annual est.)</t>
  </si>
  <si>
    <t xml:space="preserve">Expected annual additions from donors/bequests</t>
  </si>
  <si>
    <t xml:space="preserve">New Gift Growth Rate (annual)</t>
  </si>
  <si>
    <t xml:space="preserve">Projected annual growth in new endowment gifts</t>
  </si>
  <si>
    <t xml:space="preserve">RESERVE &amp; CAPITAL POLICY</t>
  </si>
  <si>
    <t xml:space="preserve">Board Reserve Policy — Minimum Months of Operating Expenses</t>
  </si>
  <si>
    <t xml:space="preserve">Triggers alert if projected reserves fall below</t>
  </si>
  <si>
    <t xml:space="preserve">Current Unrestricted Cash &amp; Investments (operating reserve)</t>
  </si>
  <si>
    <t xml:space="preserve">Liquid unrestricted assets available for operations</t>
  </si>
  <si>
    <t xml:space="preserve">Target Reserve Balance</t>
  </si>
  <si>
    <t xml:space="preserve">Override if target differs from current balance</t>
  </si>
  <si>
    <t xml:space="preserve">Capital Reserve Fund (separate from operating reserve)</t>
  </si>
  <si>
    <t xml:space="preserve">Set-aside for capital projects</t>
  </si>
  <si>
    <t xml:space="preserve">CAPITAL &amp; DEBT ASSUMPTIONS</t>
  </si>
  <si>
    <t xml:space="preserve">Assumed Interest Rate on New Debt</t>
  </si>
  <si>
    <t xml:space="preserve">Municipal bond / bank loan rate assumption</t>
  </si>
  <si>
    <t xml:space="preserve">Default Loan Amortization Period (years)</t>
  </si>
  <si>
    <t xml:space="preserve">Used for projects where amortization not specified</t>
  </si>
  <si>
    <t xml:space="preserve">Capital Cost Escalation Rate (annual)</t>
  </si>
  <si>
    <t xml:space="preserve">Construction cost inflation — typically 3%–5%</t>
  </si>
  <si>
    <t xml:space="preserve">Depreciation — Avg Useful Life (years)</t>
  </si>
  <si>
    <t xml:space="preserve">Weighted average for capitalized assets</t>
  </si>
  <si>
    <t xml:space="preserve">Endowment History — Quarterly Market Values</t>
  </si>
  <si>
    <t xml:space="preserve">Enter the last 16+ quarters of endowment market value. This seeds the trailing average for near-term draw projections.</t>
  </si>
  <si>
    <t xml:space="preserve">INSTRUCTIONS: Enter historical values in blue cells. The model needs at least 12 quarters (3 years) for the trailing average to populate correctly.</t>
  </si>
  <si>
    <t xml:space="preserve">Quarter</t>
  </si>
  <si>
    <t xml:space="preserve">Fiscal Year</t>
  </si>
  <si>
    <t xml:space="preserve">Beginning
Market Value</t>
  </si>
  <si>
    <t xml:space="preserve">Net Investment
Return ($)</t>
  </si>
  <si>
    <t xml:space="preserve">Gifts &amp;
Additions</t>
  </si>
  <si>
    <t xml:space="preserve">Distributions
&amp; Draws</t>
  </si>
  <si>
    <t xml:space="preserve">Ending
Market Value</t>
  </si>
  <si>
    <t xml:space="preserve">Q1 2021</t>
  </si>
  <si>
    <t xml:space="preserve">2021</t>
  </si>
  <si>
    <t xml:space="preserve">Q2 2021</t>
  </si>
  <si>
    <t xml:space="preserve">Q3 2021</t>
  </si>
  <si>
    <t xml:space="preserve">Q4 2021</t>
  </si>
  <si>
    <t xml:space="preserve">Q1 2022</t>
  </si>
  <si>
    <t xml:space="preserve">2022</t>
  </si>
  <si>
    <t xml:space="preserve">Q2 2022</t>
  </si>
  <si>
    <t xml:space="preserve">Q3 2022</t>
  </si>
  <si>
    <t xml:space="preserve">Q4 2022</t>
  </si>
  <si>
    <t xml:space="preserve">Q1 2023</t>
  </si>
  <si>
    <t xml:space="preserve">2023</t>
  </si>
  <si>
    <t xml:space="preserve">Q2 2023</t>
  </si>
  <si>
    <t xml:space="preserve">Q3 2023</t>
  </si>
  <si>
    <t xml:space="preserve">Q4 2023</t>
  </si>
  <si>
    <t xml:space="preserve">Q1 2024</t>
  </si>
  <si>
    <t xml:space="preserve">2024</t>
  </si>
  <si>
    <t xml:space="preserve">Q2 2024</t>
  </si>
  <si>
    <t xml:space="preserve">Q3 2024</t>
  </si>
  <si>
    <t xml:space="preserve">Q4 2024</t>
  </si>
  <si>
    <t xml:space="preserve">12-Quarter Trailing Average (most recent 12 quarters):</t>
  </si>
  <si>
    <t xml:space="preserve">Implied Annual Draw at Target Spending Rate (5%):</t>
  </si>
  <si>
    <t xml:space="preserve">Endowment Projections — 10-Year Quarterly-Seeded Annual Model</t>
  </si>
  <si>
    <t xml:space="preserve">Trailing average draws are calculated from Endowment History. Formula-protected — do not edit grey cells.</t>
  </si>
  <si>
    <t xml:space="preserve">($)</t>
  </si>
  <si>
    <t xml:space="preserve">10-Yr
Avg / Total</t>
  </si>
  <si>
    <t xml:space="preserve">← Annual projections — quarterly draws are annualized for display →</t>
  </si>
  <si>
    <t xml:space="preserve">───  BASE CASE  ───</t>
  </si>
  <si>
    <t xml:space="preserve">Beginning Market Value</t>
  </si>
  <si>
    <t xml:space="preserve">Investment Return (net of fees)</t>
  </si>
  <si>
    <t xml:space="preserve">New Gifts &amp; Additions</t>
  </si>
  <si>
    <t xml:space="preserve">12-Quarter Trailing Average Market Value</t>
  </si>
  <si>
    <t xml:space="preserve">Annual Endowment Draw (at target rate)</t>
  </si>
  <si>
    <t xml:space="preserve">Actual Draw Rate (draw ÷ beginning value)</t>
  </si>
  <si>
    <t xml:space="preserve">Spending Policy Compliance</t>
  </si>
  <si>
    <t xml:space="preserve">Ending Market Value</t>
  </si>
  <si>
    <t xml:space="preserve">Real Return Check (return − draw − inflation)</t>
  </si>
  <si>
    <t xml:space="preserve">───  UPSIDE CASE  ───</t>
  </si>
  <si>
    <t xml:space="preserve">───  STRESS CASE  ───</t>
  </si>
  <si>
    <t xml:space="preserve">Capital Plan — Multi-Year Projects &amp; Funding Sources</t>
  </si>
  <si>
    <t xml:space="preserve">Enter each capital project. Debt service is calculated automatically. Annual totals feed into Multi-Year Projections.</t>
  </si>
  <si>
    <t xml:space="preserve">Project Name</t>
  </si>
  <si>
    <t xml:space="preserve">Start
Year</t>
  </si>
  <si>
    <t xml:space="preserve">Total
Cost</t>
  </si>
  <si>
    <t xml:space="preserve">Grant
Funding</t>
  </si>
  <si>
    <t xml:space="preserve">Debt
Financed</t>
  </si>
  <si>
    <t xml:space="preserve">Loan Term
(yrs)</t>
  </si>
  <si>
    <t xml:space="preserve">Annual
Debt Service</t>
  </si>
  <si>
    <t xml:space="preserve">Capital
Reserves</t>
  </si>
  <si>
    <t xml:space="preserve">Endowment
Draw</t>
  </si>
  <si>
    <t xml:space="preserve">% Complete
by Yr 5</t>
  </si>
  <si>
    <t xml:space="preserve">Notes</t>
  </si>
  <si>
    <t xml:space="preserve">Total project cost (today's dollars)</t>
  </si>
  <si>
    <t xml:space="preserve">Grants, donations earmarked for project</t>
  </si>
  <si>
    <t xml:space="preserve">Amount to be financed via loan/bond</t>
  </si>
  <si>
    <t xml:space="preserve">Leave blank to use default from Assumptions</t>
  </si>
  <si>
    <t xml:space="preserve">Formula: PMT(rate, term, debt amount)</t>
  </si>
  <si>
    <t xml:space="preserve">From capital reserve fund</t>
  </si>
  <si>
    <t xml:space="preserve">One-time endowment draw for project</t>
  </si>
  <si>
    <t xml:space="preserve">Estimated % of project spend in first 5 yrs</t>
  </si>
  <si>
    <t xml:space="preserve">HVAC System Replacement</t>
  </si>
  <si>
    <t xml:space="preserve">Urgent — current system failing</t>
  </si>
  <si>
    <t xml:space="preserve">Accessibility Renovations (ADA)</t>
  </si>
  <si>
    <t xml:space="preserve">Grant-funded; no debt</t>
  </si>
  <si>
    <t xml:space="preserve">New Program Facility — Phase 1</t>
  </si>
  <si>
    <t xml:space="preserve">Design + foundation in yr 1</t>
  </si>
  <si>
    <t xml:space="preserve">Technology Infrastructure Upgrade</t>
  </si>
  <si>
    <t xml:space="preserve">Cloud migration + hardware</t>
  </si>
  <si>
    <t xml:space="preserve">New Program Facility — Phase 2</t>
  </si>
  <si>
    <t xml:space="preserve">Construction completion</t>
  </si>
  <si>
    <t xml:space="preserve">Vehicle Fleet Replacement</t>
  </si>
  <si>
    <t xml:space="preserve">4 vehicles</t>
  </si>
  <si>
    <t xml:space="preserve">Endowment Study &amp; Campaign Prep</t>
  </si>
  <si>
    <t xml:space="preserve">Feasibility + campaign costs</t>
  </si>
  <si>
    <t xml:space="preserve">PORTFOLIO TOTALS</t>
  </si>
  <si>
    <t xml:space="preserve">ANNUAL DEBT SERVICE SCHEDULE (all projects)</t>
  </si>
  <si>
    <t xml:space="preserve">Year</t>
  </si>
  <si>
    <t xml:space="preserve">Total Annual Debt Service</t>
  </si>
  <si>
    <t xml:space="preserve">Multi-Year Financial Projections — 10-Year Horizon</t>
  </si>
  <si>
    <t xml:space="preserve">Driven by Endowment Projections and Capital Plan. Change the scenario selector in row 6 to switch between Base / Upside / Stress.</t>
  </si>
  <si>
    <t xml:space="preserve">⬇  SCENARIO SELECTOR — change cell C6 to switch scenarios</t>
  </si>
  <si>
    <t xml:space="preserve">Active Scenario:</t>
  </si>
  <si>
    <t xml:space="preserve">Base Case</t>
  </si>
  <si>
    <t xml:space="preserve">Options: "Base Case"  |  "Upside Case"  |  "Stress Case"</t>
  </si>
  <si>
    <t xml:space="preserve">10-Yr
Total/Avg</t>
  </si>
  <si>
    <t xml:space="preserve">ENDOWMENT</t>
  </si>
  <si>
    <t xml:space="preserve">Beginning Endowment Value</t>
  </si>
  <si>
    <t xml:space="preserve">Annual Endowment Draw</t>
  </si>
  <si>
    <t xml:space="preserve">Ending Endowment Value</t>
  </si>
  <si>
    <t xml:space="preserve">OPERATING RESERVES &amp; CAPITAL</t>
  </si>
  <si>
    <t xml:space="preserve">Beginning Operating Reserve</t>
  </si>
  <si>
    <t xml:space="preserve">Operating Surplus / (Deficit)</t>
  </si>
  <si>
    <t xml:space="preserve">Endowment Draw to Operations (+)</t>
  </si>
  <si>
    <t xml:space="preserve">Capital Spending from Reserves (−)</t>
  </si>
  <si>
    <t xml:space="preserve">Ending Operating Reserve</t>
  </si>
  <si>
    <t xml:space="preserve">POLICY COMPLIANCE CHECKS</t>
  </si>
  <si>
    <t xml:space="preserve">Policy Minimum Reserve ($)</t>
  </si>
  <si>
    <t xml:space="preserve">Reserve Policy Status</t>
  </si>
  <si>
    <t xml:space="preserve">Months of Operating Expenses Covered</t>
  </si>
  <si>
    <t xml:space="preserve">Endowment Draw as % of Operating Budget</t>
  </si>
  <si>
    <t xml:space="preserve">Draw as % of Ops — Policy Status</t>
  </si>
  <si>
    <t xml:space="preserve">Board Policy Compliance — Annual Summary</t>
  </si>
  <si>
    <t xml:space="preserve">Board-presentation ready. All cells are formula-driven from Multi-Year Projections. Print range: B:N.</t>
  </si>
  <si>
    <t xml:space="preserve">Policy Metric</t>
  </si>
  <si>
    <t xml:space="preserve"># Years
In Violation</t>
  </si>
  <si>
    <t xml:space="preserve">Endowment Spending Rate</t>
  </si>
  <si>
    <t xml:space="preserve">Spending Policy Floor (min allowed)</t>
  </si>
  <si>
    <t xml:space="preserve">Spending Policy Ceiling (max allowed)</t>
  </si>
  <si>
    <t xml:space="preserve">Spending Rate In Policy?</t>
  </si>
  <si>
    <t xml:space="preserve">Operating Reserve Balance</t>
  </si>
  <si>
    <t xml:space="preserve">Policy Minimum Reserve</t>
  </si>
  <si>
    <t xml:space="preserve">Reserve Policy Met?</t>
  </si>
  <si>
    <t xml:space="preserve">Months of Coverage</t>
  </si>
  <si>
    <t xml:space="preserve">Board Minimum (months)</t>
  </si>
  <si>
    <t xml:space="preserve">Endowment Draw as % of Ops Budget</t>
  </si>
  <si>
    <t xml:space="preserve">Max Allowed Draw as % of Ops</t>
  </si>
  <si>
    <t xml:space="preserve">Draw % Policy Met?</t>
  </si>
  <si>
    <t xml:space="preserve">Endowment Ending Value</t>
  </si>
  <si>
    <t xml:space="preserve">Endowment Real Return Check</t>
  </si>
  <si>
    <t xml:space="preserve">Scenario Comparison — Base vs. Upside vs. Stress</t>
  </si>
  <si>
    <t xml:space="preserve">Summary of key metrics across all three scenarios. Values pulled automatically from Endowment Projections and Multi-Year Projections.</t>
  </si>
  <si>
    <t xml:space="preserve">Metric</t>
  </si>
  <si>
    <t xml:space="preserve">Upside Case</t>
  </si>
  <si>
    <t xml:space="preserve">Stress Case</t>
  </si>
  <si>
    <t xml:space="preserve">ENDOWMENT METRICS</t>
  </si>
  <si>
    <t xml:space="preserve">Year 1 Endowment Value</t>
  </si>
  <si>
    <t xml:space="preserve">Year 5 Endowment Value</t>
  </si>
  <si>
    <t xml:space="preserve">Year 10 Endowment Value</t>
  </si>
  <si>
    <t xml:space="preserve">Total 10-Year Draws</t>
  </si>
  <si>
    <t xml:space="preserve">Average Annual Draw</t>
  </si>
  <si>
    <t xml:space="preserve">Average Annual Draw Rate</t>
  </si>
  <si>
    <t xml:space="preserve"># Years Draw Rate Out of Policy</t>
  </si>
  <si>
    <t xml:space="preserve">RESERVE &amp; OPERATIONS</t>
  </si>
  <si>
    <t xml:space="preserve">Year 1 Reserve Balance</t>
  </si>
  <si>
    <t xml:space="preserve">—</t>
  </si>
  <si>
    <t xml:space="preserve">Minimum Reserve (10-yr)</t>
  </si>
  <si>
    <t xml:space="preserve"># Years Reserve Below Policy</t>
  </si>
</sst>
</file>

<file path=xl/styles.xml><?xml version="1.0" encoding="utf-8"?>
<styleSheet xmlns="http://schemas.openxmlformats.org/spreadsheetml/2006/main">
  <numFmts count="7">
    <numFmt numFmtId="164" formatCode="General"/>
    <numFmt numFmtId="165" formatCode="0"/>
    <numFmt numFmtId="166" formatCode="\$#,##0;&quot;($&quot;#,##0\);\-"/>
    <numFmt numFmtId="167" formatCode="0.00%;\(0.00%\);\-"/>
    <numFmt numFmtId="168" formatCode="0.0&quot; months&quot;"/>
    <numFmt numFmtId="169" formatCode="@"/>
    <numFmt numFmtId="170" formatCode="0.0%;\(0.0%\);\-"/>
  </numFmts>
  <fonts count="31">
    <font>
      <sz val="11"/>
      <color theme="1"/>
      <name val="Calibri"/>
      <family val="2"/>
      <charset val="1"/>
    </font>
    <font>
      <sz val="10"/>
      <name val="Arial"/>
      <family val="0"/>
    </font>
    <font>
      <sz val="10"/>
      <name val="Arial"/>
      <family val="0"/>
    </font>
    <font>
      <sz val="10"/>
      <name val="Arial"/>
      <family val="0"/>
    </font>
    <font>
      <b val="true"/>
      <sz val="20"/>
      <color rgb="FFFFFFFF"/>
      <name val="Arial"/>
      <family val="0"/>
      <charset val="1"/>
    </font>
    <font>
      <b val="true"/>
      <sz val="8"/>
      <color rgb="FFFFFFFF"/>
      <name val="Arial"/>
      <family val="0"/>
      <charset val="1"/>
    </font>
    <font>
      <sz val="9"/>
      <color rgb="FF2D2D2D"/>
      <name val="Arial"/>
      <family val="0"/>
      <charset val="1"/>
    </font>
    <font>
      <b val="true"/>
      <sz val="9"/>
      <color rgb="FFFFFFFF"/>
      <name val="Arial"/>
      <family val="0"/>
      <charset val="1"/>
    </font>
    <font>
      <i val="true"/>
      <sz val="8"/>
      <color rgb="FF6B7280"/>
      <name val="Arial"/>
      <family val="0"/>
      <charset val="1"/>
    </font>
    <font>
      <sz val="10"/>
      <color rgb="FF0000FF"/>
      <name val="Arial"/>
      <family val="0"/>
      <charset val="1"/>
    </font>
    <font>
      <b val="true"/>
      <sz val="9"/>
      <color rgb="FF2D2D2D"/>
      <name val="Arial"/>
      <family val="0"/>
      <charset val="1"/>
    </font>
    <font>
      <b val="true"/>
      <sz val="10"/>
      <color rgb="FF0A9E85"/>
      <name val="Arial"/>
      <family val="0"/>
      <charset val="1"/>
    </font>
    <font>
      <sz val="9"/>
      <color rgb="FF0000FF"/>
      <name val="Arial"/>
      <family val="0"/>
      <charset val="1"/>
    </font>
    <font>
      <sz val="9"/>
      <color rgb="FF006400"/>
      <name val="Arial"/>
      <family val="0"/>
      <charset val="1"/>
    </font>
    <font>
      <b val="true"/>
      <sz val="12"/>
      <color rgb="FF0A9E85"/>
      <name val="Arial"/>
      <family val="0"/>
      <charset val="1"/>
    </font>
    <font>
      <i val="true"/>
      <sz val="7"/>
      <color rgb="FF6B7280"/>
      <name val="Arial"/>
      <family val="0"/>
      <charset val="1"/>
    </font>
    <font>
      <b val="true"/>
      <sz val="9"/>
      <color rgb="FF1A1A1A"/>
      <name val="Arial"/>
      <family val="0"/>
      <charset val="1"/>
    </font>
    <font>
      <sz val="9"/>
      <color rgb="FF1A1A1A"/>
      <name val="Arial"/>
      <family val="0"/>
      <charset val="1"/>
    </font>
    <font>
      <sz val="9"/>
      <color rgb="FF0A9E85"/>
      <name val="Arial"/>
      <family val="0"/>
      <charset val="1"/>
    </font>
    <font>
      <b val="true"/>
      <sz val="9"/>
      <color rgb="FF006400"/>
      <name val="Arial"/>
      <family val="0"/>
      <charset val="1"/>
    </font>
    <font>
      <b val="true"/>
      <sz val="9"/>
      <color rgb="FFCC2200"/>
      <name val="Arial"/>
      <family val="0"/>
      <charset val="1"/>
    </font>
    <font>
      <sz val="9"/>
      <color rgb="FFCC2200"/>
      <name val="Arial"/>
      <family val="0"/>
      <charset val="1"/>
    </font>
    <font>
      <b val="true"/>
      <sz val="9"/>
      <color rgb="FF0A9E85"/>
      <name val="Arial"/>
      <family val="0"/>
      <charset val="1"/>
    </font>
    <font>
      <b val="true"/>
      <sz val="10"/>
      <color rgb="FF2D2D2D"/>
      <name val="Arial"/>
      <family val="0"/>
      <charset val="1"/>
    </font>
    <font>
      <b val="true"/>
      <sz val="12"/>
      <color rgb="FF0000FF"/>
      <name val="Arial"/>
      <family val="0"/>
      <charset val="1"/>
    </font>
    <font>
      <b val="true"/>
      <sz val="8"/>
      <color rgb="FF2D2D2D"/>
      <name val="Arial"/>
      <family val="0"/>
      <charset val="1"/>
    </font>
    <font>
      <sz val="8"/>
      <color rgb="FF2D2D2D"/>
      <name val="Arial"/>
      <family val="0"/>
      <charset val="1"/>
    </font>
    <font>
      <b val="true"/>
      <sz val="9"/>
      <color rgb="FF6B7280"/>
      <name val="Arial"/>
      <family val="0"/>
      <charset val="1"/>
    </font>
    <font>
      <b val="true"/>
      <sz val="18"/>
      <color rgb="FF000000"/>
      <name val="Calibri"/>
      <family val="2"/>
    </font>
    <font>
      <sz val="10"/>
      <color rgb="FF000000"/>
      <name val="Calibri"/>
      <family val="2"/>
    </font>
    <font>
      <b val="true"/>
      <sz val="10"/>
      <color rgb="FF000000"/>
      <name val="Calibri"/>
      <family val="2"/>
    </font>
  </fonts>
  <fills count="17">
    <fill>
      <patternFill patternType="none"/>
    </fill>
    <fill>
      <patternFill patternType="gray125"/>
    </fill>
    <fill>
      <patternFill patternType="solid">
        <fgColor rgb="FF1A1A1A"/>
        <bgColor rgb="FF2D2D2D"/>
      </patternFill>
    </fill>
    <fill>
      <patternFill patternType="solid">
        <fgColor rgb="FF0DC5A3"/>
        <bgColor rgb="FF00AA77"/>
      </patternFill>
    </fill>
    <fill>
      <patternFill patternType="solid">
        <fgColor rgb="FF2D2D2D"/>
        <bgColor rgb="FF1A1A1A"/>
      </patternFill>
    </fill>
    <fill>
      <patternFill patternType="solid">
        <fgColor rgb="FFFFFFFF"/>
        <bgColor rgb="FFF9FAFB"/>
      </patternFill>
    </fill>
    <fill>
      <patternFill patternType="solid">
        <fgColor rgb="FFF3F4F6"/>
        <bgColor rgb="FFF9FAFB"/>
      </patternFill>
    </fill>
    <fill>
      <patternFill patternType="solid">
        <fgColor rgb="FF334155"/>
        <bgColor rgb="FF374151"/>
      </patternFill>
    </fill>
    <fill>
      <patternFill patternType="solid">
        <fgColor rgb="FFFFFDE7"/>
        <bgColor rgb="FFF9FAFB"/>
      </patternFill>
    </fill>
    <fill>
      <patternFill patternType="solid">
        <fgColor rgb="FFE6FAF7"/>
        <bgColor rgb="FFF3F4F6"/>
      </patternFill>
    </fill>
    <fill>
      <patternFill patternType="solid">
        <fgColor rgb="FFB45309"/>
        <bgColor rgb="FFCC2200"/>
      </patternFill>
    </fill>
    <fill>
      <patternFill patternType="solid">
        <fgColor rgb="FFF9FAFB"/>
        <bgColor rgb="FFFFFFFF"/>
      </patternFill>
    </fill>
    <fill>
      <patternFill patternType="solid">
        <fgColor rgb="FF006400"/>
        <bgColor rgb="FF008080"/>
      </patternFill>
    </fill>
    <fill>
      <patternFill patternType="solid">
        <fgColor rgb="FFD1FAE5"/>
        <bgColor rgb="FFE6FAF7"/>
      </patternFill>
    </fill>
    <fill>
      <patternFill patternType="solid">
        <fgColor rgb="FFCC2200"/>
        <bgColor rgb="FFB45309"/>
      </patternFill>
    </fill>
    <fill>
      <patternFill patternType="solid">
        <fgColor rgb="FFFEE2E2"/>
        <bgColor rgb="FFF3F4F6"/>
      </patternFill>
    </fill>
    <fill>
      <patternFill patternType="solid">
        <fgColor rgb="FF374151"/>
        <bgColor rgb="FF334155"/>
      </patternFill>
    </fill>
  </fills>
  <borders count="6">
    <border diagonalUp="false" diagonalDown="false">
      <left/>
      <right/>
      <top/>
      <bottom/>
      <diagonal/>
    </border>
    <border diagonalUp="false" diagonalDown="false">
      <left style="thin">
        <color rgb="FFD1D5DB"/>
      </left>
      <right/>
      <top style="thin">
        <color rgb="FFD1D5DB"/>
      </top>
      <bottom style="thin">
        <color rgb="FFD1D5DB"/>
      </bottom>
      <diagonal/>
    </border>
    <border diagonalUp="false" diagonalDown="false">
      <left style="thin">
        <color rgb="FFD1D5DB"/>
      </left>
      <right style="thin">
        <color rgb="FFD1D5DB"/>
      </right>
      <top style="thin">
        <color rgb="FFD1D5DB"/>
      </top>
      <bottom style="thin">
        <color rgb="FFD1D5DB"/>
      </bottom>
      <diagonal/>
    </border>
    <border diagonalUp="false" diagonalDown="false">
      <left/>
      <right/>
      <top/>
      <bottom style="thin">
        <color rgb="FFD1D5DB"/>
      </bottom>
      <diagonal/>
    </border>
    <border diagonalUp="false" diagonalDown="false">
      <left style="thin">
        <color rgb="FFD1D5DB"/>
      </left>
      <right style="thin">
        <color rgb="FFD1D5DB"/>
      </right>
      <top/>
      <bottom style="medium">
        <color rgb="FF0DC5A3"/>
      </bottom>
      <diagonal/>
    </border>
    <border diagonalUp="false" diagonalDown="false">
      <left/>
      <right/>
      <top/>
      <bottom style="medium">
        <color rgb="FF0DC5A3"/>
      </bottom>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130">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4" fillId="2" borderId="0" xfId="0" applyFont="true" applyBorder="true" applyAlignment="true" applyProtection="false">
      <alignment horizontal="left" vertical="center" textRotation="0" wrapText="false" indent="1" shrinkToFit="false"/>
      <protection locked="true" hidden="false"/>
    </xf>
    <xf numFmtId="164" fontId="0" fillId="3" borderId="0" xfId="0" applyFont="false" applyBorder="false" applyAlignment="false" applyProtection="false">
      <alignment horizontal="general" vertical="bottom" textRotation="0" wrapText="false" indent="0" shrinkToFit="false"/>
      <protection locked="true" hidden="false"/>
    </xf>
    <xf numFmtId="164" fontId="5" fillId="4" borderId="0" xfId="0" applyFont="true" applyBorder="true" applyAlignment="true" applyProtection="false">
      <alignment horizontal="left" vertical="center" textRotation="0" wrapText="false" indent="0" shrinkToFit="false"/>
      <protection locked="true" hidden="false"/>
    </xf>
    <xf numFmtId="164" fontId="6" fillId="5" borderId="1" xfId="0" applyFont="true" applyBorder="true" applyAlignment="true" applyProtection="false">
      <alignment horizontal="left" vertical="top" textRotation="0" wrapText="true" indent="1" shrinkToFit="false"/>
      <protection locked="true" hidden="false"/>
    </xf>
    <xf numFmtId="164" fontId="7" fillId="3" borderId="2" xfId="0" applyFont="true" applyBorder="true" applyAlignment="true" applyProtection="false">
      <alignment horizontal="center" vertical="center" textRotation="0" wrapText="true" indent="0" shrinkToFit="false"/>
      <protection locked="true" hidden="false"/>
    </xf>
    <xf numFmtId="164" fontId="7" fillId="2" borderId="2" xfId="0" applyFont="true" applyBorder="true" applyAlignment="true" applyProtection="false">
      <alignment horizontal="left" vertical="center" textRotation="0" wrapText="false" indent="1" shrinkToFit="false"/>
      <protection locked="true" hidden="false"/>
    </xf>
    <xf numFmtId="164" fontId="0" fillId="2" borderId="2" xfId="0" applyFont="false" applyBorder="true" applyAlignment="false" applyProtection="false">
      <alignment horizontal="general" vertical="bottom" textRotation="0" wrapText="false" indent="0" shrinkToFit="false"/>
      <protection locked="true" hidden="false"/>
    </xf>
    <xf numFmtId="164" fontId="0" fillId="5" borderId="0" xfId="0" applyFont="false" applyBorder="false" applyAlignment="false" applyProtection="false">
      <alignment horizontal="general" vertical="bottom" textRotation="0" wrapText="false" indent="0" shrinkToFit="false"/>
      <protection locked="true" hidden="false"/>
    </xf>
    <xf numFmtId="164" fontId="0" fillId="6" borderId="0" xfId="0" applyFont="false" applyBorder="false" applyAlignment="false" applyProtection="false">
      <alignment horizontal="general" vertical="bottom" textRotation="0" wrapText="false" indent="0" shrinkToFit="false"/>
      <protection locked="true" hidden="false"/>
    </xf>
    <xf numFmtId="164" fontId="6" fillId="6" borderId="1" xfId="0" applyFont="true" applyBorder="true" applyAlignment="true" applyProtection="false">
      <alignment horizontal="left" vertical="top" textRotation="0" wrapText="true" indent="1" shrinkToFit="false"/>
      <protection locked="true" hidden="false"/>
    </xf>
    <xf numFmtId="164" fontId="0" fillId="7" borderId="2" xfId="0" applyFont="false" applyBorder="true" applyAlignment="false" applyProtection="false">
      <alignment horizontal="general" vertical="bottom" textRotation="0" wrapText="false" indent="0" shrinkToFit="false"/>
      <protection locked="true" hidden="false"/>
    </xf>
    <xf numFmtId="164" fontId="7" fillId="7" borderId="2" xfId="0" applyFont="true" applyBorder="true" applyAlignment="true" applyProtection="false">
      <alignment horizontal="left" vertical="center" textRotation="0" wrapText="false" indent="1" shrinkToFit="false"/>
      <protection locked="true" hidden="false"/>
    </xf>
    <xf numFmtId="164" fontId="0" fillId="5" borderId="2" xfId="0" applyFont="false" applyBorder="true" applyAlignment="false" applyProtection="false">
      <alignment horizontal="general" vertical="bottom" textRotation="0" wrapText="false" indent="0" shrinkToFit="false"/>
      <protection locked="true" hidden="false"/>
    </xf>
    <xf numFmtId="164" fontId="8" fillId="0" borderId="0" xfId="0" applyFont="true" applyBorder="true" applyAlignment="true" applyProtection="false">
      <alignment horizontal="center" vertical="bottom" textRotation="0" wrapText="false" indent="0" shrinkToFit="false"/>
      <protection locked="true" hidden="false"/>
    </xf>
    <xf numFmtId="164" fontId="8" fillId="0" borderId="0" xfId="0" applyFont="true" applyBorder="true" applyAlignment="true" applyProtection="false">
      <alignment horizontal="left" vertical="center" textRotation="0" wrapText="false" indent="0" shrinkToFit="false"/>
      <protection locked="true" hidden="false"/>
    </xf>
    <xf numFmtId="164" fontId="6" fillId="5" borderId="3" xfId="0" applyFont="true" applyBorder="true" applyAlignment="true" applyProtection="false">
      <alignment horizontal="left" vertical="center" textRotation="0" wrapText="false" indent="1" shrinkToFit="false"/>
      <protection locked="true" hidden="false"/>
    </xf>
    <xf numFmtId="164" fontId="9" fillId="8" borderId="4" xfId="0" applyFont="true" applyBorder="true" applyAlignment="true" applyProtection="false">
      <alignment horizontal="right" vertical="center" textRotation="0" wrapText="false" indent="0" shrinkToFit="false"/>
      <protection locked="true" hidden="false"/>
    </xf>
    <xf numFmtId="165" fontId="9" fillId="8" borderId="4" xfId="0" applyFont="true" applyBorder="true" applyAlignment="true" applyProtection="false">
      <alignment horizontal="right" vertical="center" textRotation="0" wrapText="false" indent="0" shrinkToFit="false"/>
      <protection locked="true" hidden="false"/>
    </xf>
    <xf numFmtId="164" fontId="8" fillId="5" borderId="3" xfId="0" applyFont="true" applyBorder="true" applyAlignment="true" applyProtection="false">
      <alignment horizontal="left" vertical="center" textRotation="0" wrapText="false" indent="1" shrinkToFit="false"/>
      <protection locked="true" hidden="false"/>
    </xf>
    <xf numFmtId="166" fontId="9" fillId="8" borderId="4" xfId="0" applyFont="true" applyBorder="true" applyAlignment="true" applyProtection="false">
      <alignment horizontal="right" vertical="center" textRotation="0" wrapText="false" indent="0" shrinkToFit="false"/>
      <protection locked="true" hidden="false"/>
    </xf>
    <xf numFmtId="167" fontId="9" fillId="8" borderId="4" xfId="0" applyFont="true" applyBorder="true" applyAlignment="true" applyProtection="false">
      <alignment horizontal="right" vertical="center" textRotation="0" wrapText="false" indent="0" shrinkToFit="false"/>
      <protection locked="true" hidden="false"/>
    </xf>
    <xf numFmtId="164" fontId="10" fillId="9" borderId="5" xfId="0" applyFont="true" applyBorder="true" applyAlignment="true" applyProtection="false">
      <alignment horizontal="left" vertical="center" textRotation="0" wrapText="false" indent="1" shrinkToFit="false"/>
      <protection locked="true" hidden="false"/>
    </xf>
    <xf numFmtId="167" fontId="11" fillId="9" borderId="4" xfId="0" applyFont="true" applyBorder="true" applyAlignment="true" applyProtection="false">
      <alignment horizontal="right" vertical="center" textRotation="0" wrapText="false" indent="0" shrinkToFit="false"/>
      <protection locked="true" hidden="false"/>
    </xf>
    <xf numFmtId="164" fontId="8" fillId="9" borderId="5" xfId="0" applyFont="true" applyBorder="true" applyAlignment="true" applyProtection="false">
      <alignment horizontal="left" vertical="center" textRotation="0" wrapText="false" indent="1" shrinkToFit="false"/>
      <protection locked="true" hidden="false"/>
    </xf>
    <xf numFmtId="168" fontId="9" fillId="8" borderId="4" xfId="0" applyFont="true" applyBorder="true" applyAlignment="true" applyProtection="false">
      <alignment horizontal="right" vertical="center" textRotation="0" wrapText="false" indent="0" shrinkToFit="false"/>
      <protection locked="true" hidden="false"/>
    </xf>
    <xf numFmtId="164" fontId="5" fillId="10" borderId="0" xfId="0" applyFont="true" applyBorder="true" applyAlignment="true" applyProtection="false">
      <alignment horizontal="left" vertical="center" textRotation="0" wrapText="false" indent="0" shrinkToFit="false"/>
      <protection locked="true" hidden="false"/>
    </xf>
    <xf numFmtId="164" fontId="5" fillId="2" borderId="2" xfId="0" applyFont="true" applyBorder="true" applyAlignment="true" applyProtection="false">
      <alignment horizontal="center" vertical="center" textRotation="0" wrapText="true" indent="0" shrinkToFit="false"/>
      <protection locked="true" hidden="false"/>
    </xf>
    <xf numFmtId="164" fontId="5" fillId="4" borderId="2" xfId="0" applyFont="true" applyBorder="true" applyAlignment="true" applyProtection="false">
      <alignment horizontal="center" vertical="center" textRotation="0" wrapText="true" indent="0" shrinkToFit="false"/>
      <protection locked="true" hidden="false"/>
    </xf>
    <xf numFmtId="169" fontId="12" fillId="8" borderId="2" xfId="0" applyFont="true" applyBorder="true" applyAlignment="true" applyProtection="false">
      <alignment horizontal="center" vertical="center" textRotation="0" wrapText="true" indent="0" shrinkToFit="false"/>
      <protection locked="true" hidden="false"/>
    </xf>
    <xf numFmtId="165" fontId="12" fillId="8" borderId="2" xfId="0" applyFont="true" applyBorder="true" applyAlignment="true" applyProtection="false">
      <alignment horizontal="center" vertical="center" textRotation="0" wrapText="true" indent="0" shrinkToFit="false"/>
      <protection locked="true" hidden="false"/>
    </xf>
    <xf numFmtId="166" fontId="12" fillId="8" borderId="2" xfId="0" applyFont="true" applyBorder="true" applyAlignment="true" applyProtection="false">
      <alignment horizontal="right" vertical="center" textRotation="0" wrapText="false" indent="0" shrinkToFit="false"/>
      <protection locked="true" hidden="false"/>
    </xf>
    <xf numFmtId="166" fontId="13" fillId="5" borderId="2" xfId="0" applyFont="true" applyBorder="true" applyAlignment="true" applyProtection="false">
      <alignment horizontal="right" vertical="center" textRotation="0" wrapText="false" indent="0" shrinkToFit="false"/>
      <protection locked="true" hidden="false"/>
    </xf>
    <xf numFmtId="166" fontId="13" fillId="6" borderId="2" xfId="0" applyFont="true" applyBorder="true" applyAlignment="true" applyProtection="false">
      <alignment horizontal="right" vertical="center" textRotation="0" wrapText="false" indent="0" shrinkToFit="false"/>
      <protection locked="true" hidden="false"/>
    </xf>
    <xf numFmtId="164" fontId="10" fillId="9" borderId="0" xfId="0" applyFont="true" applyBorder="true" applyAlignment="true" applyProtection="false">
      <alignment horizontal="right" vertical="center" textRotation="0" wrapText="false" indent="0" shrinkToFit="false"/>
      <protection locked="true" hidden="false"/>
    </xf>
    <xf numFmtId="166" fontId="14" fillId="9" borderId="2" xfId="0" applyFont="true" applyBorder="true" applyAlignment="true" applyProtection="false">
      <alignment horizontal="right" vertical="center" textRotation="0" wrapText="false" indent="0" shrinkToFit="false"/>
      <protection locked="true" hidden="false"/>
    </xf>
    <xf numFmtId="165" fontId="7" fillId="4" borderId="2" xfId="0" applyFont="true" applyBorder="true" applyAlignment="true" applyProtection="false">
      <alignment horizontal="center" vertical="center" textRotation="0" wrapText="true" indent="0" shrinkToFit="false"/>
      <protection locked="true" hidden="false"/>
    </xf>
    <xf numFmtId="164" fontId="5" fillId="3" borderId="2" xfId="0" applyFont="true" applyBorder="true" applyAlignment="true" applyProtection="false">
      <alignment horizontal="center" vertical="center" textRotation="0" wrapText="true" indent="0" shrinkToFit="false"/>
      <protection locked="true" hidden="false"/>
    </xf>
    <xf numFmtId="164" fontId="15" fillId="0" borderId="0" xfId="0" applyFont="true" applyBorder="true" applyAlignment="true" applyProtection="false">
      <alignment horizontal="center" vertical="center" textRotation="0" wrapText="true" indent="0" shrinkToFit="false"/>
      <protection locked="true" hidden="false"/>
    </xf>
    <xf numFmtId="164" fontId="5" fillId="2" borderId="0" xfId="0" applyFont="true" applyBorder="true" applyAlignment="true" applyProtection="false">
      <alignment horizontal="left" vertical="center" textRotation="0" wrapText="false" indent="0" shrinkToFit="false"/>
      <protection locked="true" hidden="false"/>
    </xf>
    <xf numFmtId="164" fontId="16" fillId="6" borderId="3" xfId="0" applyFont="true" applyBorder="true" applyAlignment="true" applyProtection="false">
      <alignment horizontal="left" vertical="center" textRotation="0" wrapText="false" indent="1" shrinkToFit="false"/>
      <protection locked="true" hidden="false"/>
    </xf>
    <xf numFmtId="166" fontId="16" fillId="6" borderId="2" xfId="0" applyFont="true" applyBorder="true" applyAlignment="true" applyProtection="false">
      <alignment horizontal="right" vertical="center" textRotation="0" wrapText="false" indent="0" shrinkToFit="false"/>
      <protection locked="true" hidden="false"/>
    </xf>
    <xf numFmtId="164" fontId="17" fillId="5" borderId="3" xfId="0" applyFont="true" applyBorder="true" applyAlignment="true" applyProtection="false">
      <alignment horizontal="left" vertical="center" textRotation="0" wrapText="false" indent="1" shrinkToFit="false"/>
      <protection locked="true" hidden="false"/>
    </xf>
    <xf numFmtId="166" fontId="17" fillId="5" borderId="2" xfId="0" applyFont="true" applyBorder="true" applyAlignment="true" applyProtection="false">
      <alignment horizontal="right" vertical="center" textRotation="0" wrapText="false" indent="0" shrinkToFit="false"/>
      <protection locked="true" hidden="false"/>
    </xf>
    <xf numFmtId="166" fontId="17" fillId="9" borderId="2" xfId="0" applyFont="true" applyBorder="true" applyAlignment="true" applyProtection="false">
      <alignment horizontal="right" vertical="center" textRotation="0" wrapText="false" indent="0" shrinkToFit="false"/>
      <protection locked="true" hidden="false"/>
    </xf>
    <xf numFmtId="164" fontId="17" fillId="11" borderId="3" xfId="0" applyFont="true" applyBorder="true" applyAlignment="true" applyProtection="false">
      <alignment horizontal="left" vertical="center" textRotation="0" wrapText="false" indent="1" shrinkToFit="false"/>
      <protection locked="true" hidden="false"/>
    </xf>
    <xf numFmtId="166" fontId="17" fillId="11" borderId="2" xfId="0" applyFont="true" applyBorder="true" applyAlignment="true" applyProtection="false">
      <alignment horizontal="right" vertical="center" textRotation="0" wrapText="false" indent="0" shrinkToFit="false"/>
      <protection locked="true" hidden="false"/>
    </xf>
    <xf numFmtId="164" fontId="18" fillId="9" borderId="3" xfId="0" applyFont="true" applyBorder="true" applyAlignment="true" applyProtection="false">
      <alignment horizontal="left" vertical="center" textRotation="0" wrapText="false" indent="1" shrinkToFit="false"/>
      <protection locked="true" hidden="false"/>
    </xf>
    <xf numFmtId="166" fontId="18" fillId="9" borderId="2" xfId="0" applyFont="true" applyBorder="true" applyAlignment="true" applyProtection="false">
      <alignment horizontal="right" vertical="center" textRotation="0" wrapText="false" indent="0" shrinkToFit="false"/>
      <protection locked="true" hidden="false"/>
    </xf>
    <xf numFmtId="164" fontId="16" fillId="11" borderId="3" xfId="0" applyFont="true" applyBorder="true" applyAlignment="true" applyProtection="false">
      <alignment horizontal="left" vertical="center" textRotation="0" wrapText="false" indent="1" shrinkToFit="false"/>
      <protection locked="true" hidden="false"/>
    </xf>
    <xf numFmtId="166" fontId="16" fillId="11" borderId="2" xfId="0" applyFont="true" applyBorder="true" applyAlignment="true" applyProtection="false">
      <alignment horizontal="right" vertical="center" textRotation="0" wrapText="false" indent="0" shrinkToFit="false"/>
      <protection locked="true" hidden="false"/>
    </xf>
    <xf numFmtId="166" fontId="16" fillId="9" borderId="2" xfId="0" applyFont="true" applyBorder="true" applyAlignment="true" applyProtection="false">
      <alignment horizontal="right" vertical="center" textRotation="0" wrapText="false" indent="0" shrinkToFit="false"/>
      <protection locked="true" hidden="false"/>
    </xf>
    <xf numFmtId="167" fontId="17" fillId="11" borderId="2" xfId="0" applyFont="true" applyBorder="true" applyAlignment="true" applyProtection="false">
      <alignment horizontal="right" vertical="center" textRotation="0" wrapText="false" indent="0" shrinkToFit="false"/>
      <protection locked="true" hidden="false"/>
    </xf>
    <xf numFmtId="169" fontId="17" fillId="11" borderId="2" xfId="0" applyFont="true" applyBorder="true" applyAlignment="true" applyProtection="false">
      <alignment horizontal="right" vertical="center" textRotation="0" wrapText="false" indent="0" shrinkToFit="false"/>
      <protection locked="true" hidden="false"/>
    </xf>
    <xf numFmtId="164" fontId="17" fillId="6" borderId="3" xfId="0" applyFont="true" applyBorder="true" applyAlignment="true" applyProtection="false">
      <alignment horizontal="left" vertical="center" textRotation="0" wrapText="false" indent="1" shrinkToFit="false"/>
      <protection locked="true" hidden="false"/>
    </xf>
    <xf numFmtId="169" fontId="17" fillId="6" borderId="2" xfId="0" applyFont="true" applyBorder="true" applyAlignment="true" applyProtection="false">
      <alignment horizontal="right" vertical="center" textRotation="0" wrapText="false" indent="0" shrinkToFit="false"/>
      <protection locked="true" hidden="false"/>
    </xf>
    <xf numFmtId="164" fontId="5" fillId="12" borderId="0" xfId="0" applyFont="true" applyBorder="true" applyAlignment="true" applyProtection="false">
      <alignment horizontal="left" vertical="center" textRotation="0" wrapText="false" indent="0" shrinkToFit="false"/>
      <protection locked="true" hidden="false"/>
    </xf>
    <xf numFmtId="164" fontId="19" fillId="13" borderId="3" xfId="0" applyFont="true" applyBorder="true" applyAlignment="true" applyProtection="false">
      <alignment horizontal="left" vertical="center" textRotation="0" wrapText="false" indent="1" shrinkToFit="false"/>
      <protection locked="true" hidden="false"/>
    </xf>
    <xf numFmtId="166" fontId="19" fillId="13" borderId="2" xfId="0" applyFont="true" applyBorder="true" applyAlignment="true" applyProtection="false">
      <alignment horizontal="right" vertical="center" textRotation="0" wrapText="false" indent="0" shrinkToFit="false"/>
      <protection locked="true" hidden="false"/>
    </xf>
    <xf numFmtId="164" fontId="13" fillId="13" borderId="3" xfId="0" applyFont="true" applyBorder="true" applyAlignment="true" applyProtection="false">
      <alignment horizontal="left" vertical="center" textRotation="0" wrapText="false" indent="1" shrinkToFit="false"/>
      <protection locked="true" hidden="false"/>
    </xf>
    <xf numFmtId="166" fontId="13" fillId="13" borderId="2" xfId="0" applyFont="true" applyBorder="true" applyAlignment="true" applyProtection="false">
      <alignment horizontal="right" vertical="center" textRotation="0" wrapText="false" indent="0" shrinkToFit="false"/>
      <protection locked="true" hidden="false"/>
    </xf>
    <xf numFmtId="164" fontId="16" fillId="5" borderId="3" xfId="0" applyFont="true" applyBorder="true" applyAlignment="true" applyProtection="false">
      <alignment horizontal="left" vertical="center" textRotation="0" wrapText="false" indent="1" shrinkToFit="false"/>
      <protection locked="true" hidden="false"/>
    </xf>
    <xf numFmtId="166" fontId="16" fillId="5" borderId="2" xfId="0" applyFont="true" applyBorder="true" applyAlignment="true" applyProtection="false">
      <alignment horizontal="right" vertical="center" textRotation="0" wrapText="false" indent="0" shrinkToFit="false"/>
      <protection locked="true" hidden="false"/>
    </xf>
    <xf numFmtId="164" fontId="5" fillId="14" borderId="0" xfId="0" applyFont="true" applyBorder="true" applyAlignment="true" applyProtection="false">
      <alignment horizontal="left" vertical="center" textRotation="0" wrapText="false" indent="0" shrinkToFit="false"/>
      <protection locked="true" hidden="false"/>
    </xf>
    <xf numFmtId="164" fontId="20" fillId="15" borderId="3" xfId="0" applyFont="true" applyBorder="true" applyAlignment="true" applyProtection="false">
      <alignment horizontal="left" vertical="center" textRotation="0" wrapText="false" indent="1" shrinkToFit="false"/>
      <protection locked="true" hidden="false"/>
    </xf>
    <xf numFmtId="166" fontId="20" fillId="15" borderId="2" xfId="0" applyFont="true" applyBorder="true" applyAlignment="true" applyProtection="false">
      <alignment horizontal="right" vertical="center" textRotation="0" wrapText="false" indent="0" shrinkToFit="false"/>
      <protection locked="true" hidden="false"/>
    </xf>
    <xf numFmtId="164" fontId="21" fillId="15" borderId="3" xfId="0" applyFont="true" applyBorder="true" applyAlignment="true" applyProtection="false">
      <alignment horizontal="left" vertical="center" textRotation="0" wrapText="false" indent="1" shrinkToFit="false"/>
      <protection locked="true" hidden="false"/>
    </xf>
    <xf numFmtId="166" fontId="21" fillId="15" borderId="2" xfId="0" applyFont="true" applyBorder="true" applyAlignment="true" applyProtection="false">
      <alignment horizontal="right" vertical="center" textRotation="0" wrapText="false" indent="0" shrinkToFit="false"/>
      <protection locked="true" hidden="false"/>
    </xf>
    <xf numFmtId="164" fontId="15" fillId="6" borderId="0" xfId="0" applyFont="true" applyBorder="false" applyAlignment="true" applyProtection="false">
      <alignment horizontal="center" vertical="center" textRotation="0" wrapText="true" indent="0" shrinkToFit="false"/>
      <protection locked="true" hidden="false"/>
    </xf>
    <xf numFmtId="164" fontId="12" fillId="8" borderId="2" xfId="0" applyFont="true" applyBorder="true" applyAlignment="true" applyProtection="false">
      <alignment horizontal="left" vertical="center" textRotation="0" wrapText="false" indent="1" shrinkToFit="false"/>
      <protection locked="true" hidden="false"/>
    </xf>
    <xf numFmtId="170" fontId="12" fillId="8" borderId="2" xfId="0" applyFont="true" applyBorder="true" applyAlignment="true" applyProtection="false">
      <alignment horizontal="center" vertical="center" textRotation="0" wrapText="true" indent="0" shrinkToFit="false"/>
      <protection locked="true" hidden="false"/>
    </xf>
    <xf numFmtId="164" fontId="6" fillId="5" borderId="2" xfId="0" applyFont="true" applyBorder="true" applyAlignment="true" applyProtection="false">
      <alignment horizontal="center" vertical="center" textRotation="0" wrapText="true" indent="0" shrinkToFit="false"/>
      <protection locked="true" hidden="false"/>
    </xf>
    <xf numFmtId="164" fontId="6" fillId="6" borderId="2" xfId="0" applyFont="true" applyBorder="true" applyAlignment="true" applyProtection="false">
      <alignment horizontal="center" vertical="center" textRotation="0" wrapText="true" indent="0" shrinkToFit="false"/>
      <protection locked="true" hidden="false"/>
    </xf>
    <xf numFmtId="164" fontId="0" fillId="8" borderId="2" xfId="0" applyFont="false" applyBorder="true" applyAlignment="false" applyProtection="false">
      <alignment horizontal="general" vertical="bottom" textRotation="0" wrapText="false" indent="0" shrinkToFit="false"/>
      <protection locked="true" hidden="false"/>
    </xf>
    <xf numFmtId="164" fontId="0" fillId="6" borderId="2" xfId="0" applyFont="false" applyBorder="true" applyAlignment="false" applyProtection="false">
      <alignment horizontal="general" vertical="bottom" textRotation="0" wrapText="false" indent="0" shrinkToFit="false"/>
      <protection locked="true" hidden="false"/>
    </xf>
    <xf numFmtId="164" fontId="7" fillId="2" borderId="0" xfId="0" applyFont="true" applyBorder="true" applyAlignment="true" applyProtection="false">
      <alignment horizontal="center" vertical="center" textRotation="0" wrapText="true" indent="0" shrinkToFit="false"/>
      <protection locked="true" hidden="false"/>
    </xf>
    <xf numFmtId="166" fontId="7" fillId="2" borderId="4" xfId="0" applyFont="true" applyBorder="true" applyAlignment="true" applyProtection="false">
      <alignment horizontal="right" vertical="center" textRotation="0" wrapText="false" indent="0" shrinkToFit="false"/>
      <protection locked="true" hidden="false"/>
    </xf>
    <xf numFmtId="170" fontId="7" fillId="3" borderId="4" xfId="0" applyFont="true" applyBorder="true" applyAlignment="true" applyProtection="false">
      <alignment horizontal="center" vertical="center" textRotation="0" wrapText="true" indent="0" shrinkToFit="false"/>
      <protection locked="true" hidden="false"/>
    </xf>
    <xf numFmtId="165" fontId="5" fillId="4" borderId="2" xfId="0" applyFont="true" applyBorder="true" applyAlignment="true" applyProtection="false">
      <alignment horizontal="center" vertical="center" textRotation="0" wrapText="true" indent="0" shrinkToFit="false"/>
      <protection locked="true" hidden="false"/>
    </xf>
    <xf numFmtId="165" fontId="5" fillId="16" borderId="2" xfId="0" applyFont="true" applyBorder="true" applyAlignment="true" applyProtection="false">
      <alignment horizontal="center" vertical="center" textRotation="0" wrapText="true" indent="0" shrinkToFit="false"/>
      <protection locked="true" hidden="false"/>
    </xf>
    <xf numFmtId="166" fontId="22" fillId="9" borderId="2" xfId="0" applyFont="true" applyBorder="true" applyAlignment="true" applyProtection="false">
      <alignment horizontal="right" vertical="center" textRotation="0" wrapText="false" indent="0" shrinkToFit="false"/>
      <protection locked="true" hidden="false"/>
    </xf>
    <xf numFmtId="164" fontId="7" fillId="10" borderId="0" xfId="0" applyFont="true" applyBorder="true" applyAlignment="true" applyProtection="false">
      <alignment horizontal="center" vertical="center" textRotation="0" wrapText="true" indent="0" shrinkToFit="false"/>
      <protection locked="true" hidden="false"/>
    </xf>
    <xf numFmtId="164" fontId="23" fillId="0" borderId="0" xfId="0" applyFont="true" applyBorder="false" applyAlignment="true" applyProtection="false">
      <alignment horizontal="right" vertical="center" textRotation="0" wrapText="false" indent="0" shrinkToFit="false"/>
      <protection locked="true" hidden="false"/>
    </xf>
    <xf numFmtId="164" fontId="24" fillId="8" borderId="4" xfId="0" applyFont="true" applyBorder="true" applyAlignment="true" applyProtection="false">
      <alignment horizontal="center" vertical="center" textRotation="0" wrapText="true" indent="0" shrinkToFit="false"/>
      <protection locked="true" hidden="false"/>
    </xf>
    <xf numFmtId="164" fontId="8" fillId="0" borderId="0" xfId="0" applyFont="true" applyBorder="true" applyAlignment="true" applyProtection="false">
      <alignment horizontal="left" vertical="center" textRotation="0" wrapText="false" indent="1" shrinkToFit="false"/>
      <protection locked="true" hidden="false"/>
    </xf>
    <xf numFmtId="164" fontId="22" fillId="9" borderId="3" xfId="0" applyFont="true" applyBorder="true" applyAlignment="true" applyProtection="false">
      <alignment horizontal="left" vertical="center" textRotation="0" wrapText="false" indent="1" shrinkToFit="false"/>
      <protection locked="true" hidden="false"/>
    </xf>
    <xf numFmtId="164" fontId="20" fillId="11" borderId="3" xfId="0" applyFont="true" applyBorder="true" applyAlignment="true" applyProtection="false">
      <alignment horizontal="left" vertical="center" textRotation="0" wrapText="false" indent="1" shrinkToFit="false"/>
      <protection locked="true" hidden="false"/>
    </xf>
    <xf numFmtId="166" fontId="20" fillId="11" borderId="2" xfId="0" applyFont="true" applyBorder="true" applyAlignment="true" applyProtection="false">
      <alignment horizontal="right" vertical="center" textRotation="0" wrapText="false" indent="0" shrinkToFit="false"/>
      <protection locked="true" hidden="false"/>
    </xf>
    <xf numFmtId="166" fontId="20" fillId="9" borderId="2" xfId="0" applyFont="true" applyBorder="true" applyAlignment="true" applyProtection="false">
      <alignment horizontal="right" vertical="center" textRotation="0" wrapText="false" indent="0" shrinkToFit="false"/>
      <protection locked="true" hidden="false"/>
    </xf>
    <xf numFmtId="164" fontId="5" fillId="7" borderId="0" xfId="0" applyFont="true" applyBorder="true" applyAlignment="true" applyProtection="false">
      <alignment horizontal="left" vertical="center" textRotation="0" wrapText="false" indent="0" shrinkToFit="false"/>
      <protection locked="true" hidden="false"/>
    </xf>
    <xf numFmtId="164" fontId="12" fillId="8" borderId="3" xfId="0" applyFont="true" applyBorder="true" applyAlignment="true" applyProtection="false">
      <alignment horizontal="left" vertical="center" textRotation="0" wrapText="false" indent="1" shrinkToFit="false"/>
      <protection locked="true" hidden="false"/>
    </xf>
    <xf numFmtId="166" fontId="12" fillId="9" borderId="2" xfId="0" applyFont="true" applyBorder="true" applyAlignment="true" applyProtection="false">
      <alignment horizontal="right" vertical="center" textRotation="0" wrapText="false" indent="0" shrinkToFit="false"/>
      <protection locked="true" hidden="false"/>
    </xf>
    <xf numFmtId="164" fontId="21" fillId="5" borderId="3" xfId="0" applyFont="true" applyBorder="true" applyAlignment="true" applyProtection="false">
      <alignment horizontal="left" vertical="center" textRotation="0" wrapText="false" indent="1" shrinkToFit="false"/>
      <protection locked="true" hidden="false"/>
    </xf>
    <xf numFmtId="166" fontId="21" fillId="5" borderId="2" xfId="0" applyFont="true" applyBorder="true" applyAlignment="true" applyProtection="false">
      <alignment horizontal="right" vertical="center" textRotation="0" wrapText="false" indent="0" shrinkToFit="false"/>
      <protection locked="true" hidden="false"/>
    </xf>
    <xf numFmtId="166" fontId="21" fillId="9" borderId="2" xfId="0" applyFont="true" applyBorder="true" applyAlignment="true" applyProtection="false">
      <alignment horizontal="right" vertical="center" textRotation="0" wrapText="false" indent="0" shrinkToFit="false"/>
      <protection locked="true" hidden="false"/>
    </xf>
    <xf numFmtId="169" fontId="17" fillId="9" borderId="2" xfId="0" applyFont="true" applyBorder="true" applyAlignment="true" applyProtection="false">
      <alignment horizontal="right" vertical="center" textRotation="0" wrapText="false" indent="0" shrinkToFit="false"/>
      <protection locked="true" hidden="false"/>
    </xf>
    <xf numFmtId="168" fontId="18" fillId="9" borderId="2" xfId="0" applyFont="true" applyBorder="true" applyAlignment="true" applyProtection="false">
      <alignment horizontal="right" vertical="center" textRotation="0" wrapText="false" indent="0" shrinkToFit="false"/>
      <protection locked="true" hidden="false"/>
    </xf>
    <xf numFmtId="170" fontId="17" fillId="11" borderId="2" xfId="0" applyFont="true" applyBorder="true" applyAlignment="true" applyProtection="false">
      <alignment horizontal="right" vertical="center" textRotation="0" wrapText="false" indent="0" shrinkToFit="false"/>
      <protection locked="true" hidden="false"/>
    </xf>
    <xf numFmtId="170" fontId="17" fillId="9" borderId="2" xfId="0" applyFont="true" applyBorder="true" applyAlignment="true" applyProtection="false">
      <alignment horizontal="right" vertical="center" textRotation="0" wrapText="false" indent="0" shrinkToFit="false"/>
      <protection locked="true" hidden="false"/>
    </xf>
    <xf numFmtId="165" fontId="7" fillId="16" borderId="2" xfId="0" applyFont="true" applyBorder="true" applyAlignment="true" applyProtection="false">
      <alignment horizontal="center" vertical="center" textRotation="0" wrapText="true" indent="0" shrinkToFit="false"/>
      <protection locked="true" hidden="false"/>
    </xf>
    <xf numFmtId="164" fontId="5" fillId="14" borderId="2" xfId="0" applyFont="true" applyBorder="true" applyAlignment="true" applyProtection="false">
      <alignment horizontal="center" vertical="center" textRotation="0" wrapText="true" indent="0" shrinkToFit="false"/>
      <protection locked="true" hidden="false"/>
    </xf>
    <xf numFmtId="170" fontId="6" fillId="5" borderId="2" xfId="0" applyFont="true" applyBorder="true" applyAlignment="true" applyProtection="false">
      <alignment horizontal="right" vertical="center" textRotation="0" wrapText="false" indent="0" shrinkToFit="false"/>
      <protection locked="true" hidden="false"/>
    </xf>
    <xf numFmtId="170" fontId="20" fillId="15" borderId="2" xfId="0" applyFont="true" applyBorder="true" applyAlignment="true" applyProtection="false">
      <alignment horizontal="right" vertical="center" textRotation="0" wrapText="false" indent="0" shrinkToFit="false"/>
      <protection locked="true" hidden="false"/>
    </xf>
    <xf numFmtId="164" fontId="6" fillId="6" borderId="3" xfId="0" applyFont="true" applyBorder="true" applyAlignment="true" applyProtection="false">
      <alignment horizontal="left" vertical="center" textRotation="0" wrapText="false" indent="1" shrinkToFit="false"/>
      <protection locked="true" hidden="false"/>
    </xf>
    <xf numFmtId="169" fontId="25" fillId="6" borderId="2" xfId="0" applyFont="true" applyBorder="true" applyAlignment="true" applyProtection="false">
      <alignment horizontal="center" vertical="center" textRotation="0" wrapText="true" indent="0" shrinkToFit="false"/>
      <protection locked="true" hidden="false"/>
    </xf>
    <xf numFmtId="165" fontId="20" fillId="15" borderId="2" xfId="0" applyFont="true" applyBorder="true" applyAlignment="true" applyProtection="false">
      <alignment horizontal="center" vertical="center" textRotation="0" wrapText="true" indent="0" shrinkToFit="false"/>
      <protection locked="true" hidden="false"/>
    </xf>
    <xf numFmtId="166" fontId="6" fillId="5" borderId="2" xfId="0" applyFont="true" applyBorder="true" applyAlignment="true" applyProtection="false">
      <alignment horizontal="right" vertical="center" textRotation="0" wrapText="false" indent="0" shrinkToFit="false"/>
      <protection locked="true" hidden="false"/>
    </xf>
    <xf numFmtId="166" fontId="6" fillId="15" borderId="2" xfId="0" applyFont="true" applyBorder="true" applyAlignment="true" applyProtection="false">
      <alignment horizontal="right" vertical="center" textRotation="0" wrapText="false" indent="0" shrinkToFit="false"/>
      <protection locked="true" hidden="false"/>
    </xf>
    <xf numFmtId="169" fontId="25" fillId="5" borderId="2" xfId="0" applyFont="true" applyBorder="true" applyAlignment="true" applyProtection="false">
      <alignment horizontal="center" vertical="center" textRotation="0" wrapText="true" indent="0" shrinkToFit="false"/>
      <protection locked="true" hidden="false"/>
    </xf>
    <xf numFmtId="168" fontId="6" fillId="6" borderId="2" xfId="0" applyFont="true" applyBorder="true" applyAlignment="true" applyProtection="false">
      <alignment horizontal="right" vertical="center" textRotation="0" wrapText="false" indent="0" shrinkToFit="false"/>
      <protection locked="true" hidden="false"/>
    </xf>
    <xf numFmtId="168" fontId="20" fillId="15" borderId="2" xfId="0" applyFont="true" applyBorder="true" applyAlignment="true" applyProtection="false">
      <alignment horizontal="right" vertical="center" textRotation="0" wrapText="false" indent="0" shrinkToFit="false"/>
      <protection locked="true" hidden="false"/>
    </xf>
    <xf numFmtId="170" fontId="6" fillId="6" borderId="2" xfId="0" applyFont="true" applyBorder="true" applyAlignment="true" applyProtection="false">
      <alignment horizontal="right" vertical="center" textRotation="0" wrapText="false" indent="0" shrinkToFit="false"/>
      <protection locked="true" hidden="false"/>
    </xf>
    <xf numFmtId="169" fontId="26" fillId="6" borderId="2" xfId="0" applyFont="true" applyBorder="true" applyAlignment="true" applyProtection="false">
      <alignment horizontal="center" vertical="center" textRotation="0" wrapText="true" indent="0" shrinkToFit="false"/>
      <protection locked="true" hidden="false"/>
    </xf>
    <xf numFmtId="164" fontId="7" fillId="2" borderId="2" xfId="0" applyFont="true" applyBorder="true" applyAlignment="true" applyProtection="false">
      <alignment horizontal="center" vertical="center" textRotation="0" wrapText="true" indent="0" shrinkToFit="false"/>
      <protection locked="true" hidden="false"/>
    </xf>
    <xf numFmtId="164" fontId="7" fillId="4" borderId="2" xfId="0" applyFont="true" applyBorder="true" applyAlignment="true" applyProtection="false">
      <alignment horizontal="center" vertical="center" textRotation="0" wrapText="true" indent="0" shrinkToFit="false"/>
      <protection locked="true" hidden="false"/>
    </xf>
    <xf numFmtId="164" fontId="7" fillId="12" borderId="2" xfId="0" applyFont="true" applyBorder="true" applyAlignment="true" applyProtection="false">
      <alignment horizontal="center" vertical="center" textRotation="0" wrapText="true" indent="0" shrinkToFit="false"/>
      <protection locked="true" hidden="false"/>
    </xf>
    <xf numFmtId="164" fontId="7" fillId="14" borderId="2" xfId="0" applyFont="true" applyBorder="true" applyAlignment="true" applyProtection="false">
      <alignment horizontal="center" vertical="center" textRotation="0" wrapText="true" indent="0" shrinkToFit="false"/>
      <protection locked="true" hidden="false"/>
    </xf>
    <xf numFmtId="166" fontId="10" fillId="9" borderId="2" xfId="0" applyFont="true" applyBorder="true" applyAlignment="true" applyProtection="false">
      <alignment horizontal="right" vertical="center" textRotation="0" wrapText="false" indent="0" shrinkToFit="false"/>
      <protection locked="true" hidden="false"/>
    </xf>
    <xf numFmtId="167" fontId="10" fillId="9" borderId="2" xfId="0" applyFont="true" applyBorder="true" applyAlignment="true" applyProtection="false">
      <alignment horizontal="right" vertical="center" textRotation="0" wrapText="false" indent="0" shrinkToFit="false"/>
      <protection locked="true" hidden="false"/>
    </xf>
    <xf numFmtId="167" fontId="19" fillId="13" borderId="2" xfId="0" applyFont="true" applyBorder="true" applyAlignment="true" applyProtection="false">
      <alignment horizontal="right" vertical="center" textRotation="0" wrapText="false" indent="0" shrinkToFit="false"/>
      <protection locked="true" hidden="false"/>
    </xf>
    <xf numFmtId="167" fontId="20" fillId="15" borderId="2" xfId="0" applyFont="true" applyBorder="true" applyAlignment="true" applyProtection="false">
      <alignment horizontal="right" vertical="center" textRotation="0" wrapText="false" indent="0" shrinkToFit="false"/>
      <protection locked="true" hidden="false"/>
    </xf>
    <xf numFmtId="165" fontId="10" fillId="9" borderId="2" xfId="0" applyFont="true" applyBorder="true" applyAlignment="true" applyProtection="false">
      <alignment horizontal="right" vertical="center" textRotation="0" wrapText="false" indent="0" shrinkToFit="false"/>
      <protection locked="true" hidden="false"/>
    </xf>
    <xf numFmtId="165" fontId="19" fillId="13" borderId="2" xfId="0" applyFont="true" applyBorder="true" applyAlignment="true" applyProtection="false">
      <alignment horizontal="right" vertical="center" textRotation="0" wrapText="false" indent="0" shrinkToFit="false"/>
      <protection locked="true" hidden="false"/>
    </xf>
    <xf numFmtId="165" fontId="20" fillId="15" borderId="2" xfId="0" applyFont="true" applyBorder="true" applyAlignment="true" applyProtection="false">
      <alignment horizontal="right" vertical="center" textRotation="0" wrapText="false" indent="0" shrinkToFit="false"/>
      <protection locked="true" hidden="false"/>
    </xf>
    <xf numFmtId="166" fontId="27" fillId="13" borderId="2" xfId="0" applyFont="true" applyBorder="true" applyAlignment="true" applyProtection="false">
      <alignment horizontal="right" vertical="center" textRotation="0" wrapText="false" indent="0" shrinkToFit="false"/>
      <protection locked="true" hidden="false"/>
    </xf>
    <xf numFmtId="166" fontId="27" fillId="15" borderId="2" xfId="0" applyFont="true" applyBorder="true" applyAlignment="true" applyProtection="false">
      <alignment horizontal="right" vertical="center" textRotation="0" wrapText="false" indent="0" shrinkToFit="false"/>
      <protection locked="true" hidden="false"/>
    </xf>
    <xf numFmtId="164" fontId="5" fillId="2" borderId="2" xfId="0" applyFont="true" applyBorder="true" applyAlignment="false" applyProtection="false">
      <alignment horizontal="general" vertical="bottom" textRotation="0" wrapText="false" indent="0" shrinkToFit="false"/>
      <protection locked="true" hidden="false"/>
    </xf>
    <xf numFmtId="164" fontId="5" fillId="12" borderId="2" xfId="0" applyFont="true" applyBorder="true" applyAlignment="true" applyProtection="false">
      <alignment horizontal="center" vertical="center" textRotation="0" wrapText="true" indent="0" shrinkToFit="false"/>
      <protection locked="true" hidden="false"/>
    </xf>
    <xf numFmtId="165" fontId="17" fillId="6" borderId="2" xfId="0" applyFont="true" applyBorder="true" applyAlignment="true" applyProtection="false">
      <alignment horizontal="center" vertical="center" textRotation="0" wrapText="tru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colors>
    <indexedColors>
      <rgbColor rgb="FF000000"/>
      <rgbColor rgb="FFFFFFFF"/>
      <rgbColor rgb="FFCC2200"/>
      <rgbColor rgb="FF00FF00"/>
      <rgbColor rgb="FF0000FF"/>
      <rgbColor rgb="FFFFFF00"/>
      <rgbColor rgb="FFFF00FF"/>
      <rgbColor rgb="FF00FFFF"/>
      <rgbColor rgb="FF800000"/>
      <rgbColor rgb="FF006400"/>
      <rgbColor rgb="FF000080"/>
      <rgbColor rgb="FF808000"/>
      <rgbColor rgb="FF800080"/>
      <rgbColor rgb="FF0A9E85"/>
      <rgbColor rgb="FFD9D9D9"/>
      <rgbColor rgb="FF878787"/>
      <rgbColor rgb="FF9999FF"/>
      <rgbColor rgb="FF993366"/>
      <rgbColor rgb="FFFFFDE7"/>
      <rgbColor rgb="FFE6FAF7"/>
      <rgbColor rgb="FF660066"/>
      <rgbColor rgb="FFFF8080"/>
      <rgbColor rgb="FF0066CC"/>
      <rgbColor rgb="FFD1D5DB"/>
      <rgbColor rgb="FF000080"/>
      <rgbColor rgb="FFFF00FF"/>
      <rgbColor rgb="FFFFFF00"/>
      <rgbColor rgb="FF00FFFF"/>
      <rgbColor rgb="FF800080"/>
      <rgbColor rgb="FF800000"/>
      <rgbColor rgb="FF008080"/>
      <rgbColor rgb="FF0000FF"/>
      <rgbColor rgb="FF00CCFF"/>
      <rgbColor rgb="FFF3F4F6"/>
      <rgbColor rgb="FFD1FAE5"/>
      <rgbColor rgb="FFF9FAFB"/>
      <rgbColor rgb="FF99CCFF"/>
      <rgbColor rgb="FFFF99CC"/>
      <rgbColor rgb="FFCC99FF"/>
      <rgbColor rgb="FFFEE2E2"/>
      <rgbColor rgb="FF3366FF"/>
      <rgbColor rgb="FF0DC5A3"/>
      <rgbColor rgb="FF99CC00"/>
      <rgbColor rgb="FFFFCC00"/>
      <rgbColor rgb="FFFF9900"/>
      <rgbColor rgb="FFFF6600"/>
      <rgbColor rgb="FF6B7280"/>
      <rgbColor rgb="FF969696"/>
      <rgbColor rgb="FF1E3A5F"/>
      <rgbColor rgb="FF00AA77"/>
      <rgbColor rgb="FF374151"/>
      <rgbColor rgb="FF1A1A1A"/>
      <rgbColor rgb="FFB45309"/>
      <rgbColor rgb="FF993366"/>
      <rgbColor rgb="FF334155"/>
      <rgbColor rgb="FF2D2D2D"/>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 Id="rId8" Type="http://schemas.openxmlformats.org/officeDocument/2006/relationships/worksheet" Target="worksheets/sheet6.xml"/><Relationship Id="rId9" Type="http://schemas.openxmlformats.org/officeDocument/2006/relationships/worksheet" Target="worksheets/sheet7.xml"/><Relationship Id="rId10" Type="http://schemas.openxmlformats.org/officeDocument/2006/relationships/worksheet" Target="worksheets/sheet8.xml"/><Relationship Id="rId11" Type="http://schemas.openxmlformats.org/officeDocument/2006/relationships/sharedStrings" Target="sharedStrings.xml"/>
</Relationships>
</file>

<file path=xl/charts/chart1.xml><?xml version="1.0" encoding="utf-8"?>
<c:chartSpace xmlns:c="http://schemas.openxmlformats.org/drawingml/2006/chart" xmlns:a="http://schemas.openxmlformats.org/drawingml/2006/main" xmlns:r="http://schemas.openxmlformats.org/officeDocument/2006/relationships">
  <c:lang val="en-US"/>
  <c:roundedCorners val="0"/>
  <c:chart>
    <c:title>
      <c:tx>
        <c:rich>
          <a:bodyPr rot="0"/>
          <a:lstStyle/>
          <a:p>
            <a:pPr>
              <a:defRPr b="1" sz="1800" spc="-1" strike="noStrike">
                <a:solidFill>
                  <a:srgbClr val="000000"/>
                </a:solidFill>
                <a:latin typeface="Calibri"/>
              </a:defRPr>
            </a:pPr>
            <a:r>
              <a:rPr b="1" sz="1800" spc="-1" strike="noStrike">
                <a:solidFill>
                  <a:srgbClr val="000000"/>
                </a:solidFill>
                <a:latin typeface="Calibri"/>
              </a:rPr>
              <a:t>10-Year Endowment Value — Three Scenarios</a:t>
            </a:r>
          </a:p>
        </c:rich>
      </c:tx>
      <c:overlay val="0"/>
      <c:spPr>
        <a:noFill/>
        <a:ln w="0">
          <a:noFill/>
        </a:ln>
      </c:spPr>
    </c:title>
    <c:autoTitleDeleted val="0"/>
    <c:plotArea>
      <c:lineChart>
        <c:grouping val="standard"/>
        <c:varyColors val="0"/>
        <c:ser>
          <c:idx val="0"/>
          <c:order val="0"/>
          <c:tx>
            <c:strRef>
              <c:f>'Scenario Comparison'!C20</c:f>
              <c:strCache>
                <c:ptCount val="1"/>
                <c:pt idx="0">
                  <c:v>Base Case</c:v>
                </c:pt>
              </c:strCache>
            </c:strRef>
          </c:tx>
          <c:spPr>
            <a:solidFill>
              <a:srgbClr val="2d2d2d"/>
            </a:solidFill>
            <a:ln w="24840">
              <a:solidFill>
                <a:srgbClr val="2d2d2d"/>
              </a:solidFill>
              <a:round/>
            </a:ln>
          </c:spPr>
          <c:marker>
            <c:symbol val="none"/>
          </c:marker>
          <c:dLbls>
            <c:txPr>
              <a:bodyPr wrap="none"/>
              <a:lstStyle/>
              <a:p>
                <a:pPr>
                  <a:defRPr b="0" sz="1000" spc="-1" strike="noStrike">
                    <a:latin typeface="Arial"/>
                  </a:defRPr>
                </a:pPr>
              </a:p>
            </c:txPr>
            <c:showLegendKey val="0"/>
            <c:showVal val="0"/>
            <c:showCatName val="0"/>
            <c:showSerName val="0"/>
            <c:showPercent val="0"/>
            <c:separator> </c:separator>
            <c:showLeaderLines val="1"/>
            <c:extLst>
              <c:ext xmlns:c15="http://schemas.microsoft.com/office/drawing/2012/chart" uri="{CE6537A1-D6FC-4f65-9D91-7224C49458BB}">
                <c15:showLeaderLines val="1"/>
              </c:ext>
            </c:extLst>
          </c:dLbls>
          <c:cat>
            <c:strRef>
              <c:f>'Scenario Comparison'!$B$21:$B$30</c:f>
              <c:strCache>
                <c:ptCount val="10"/>
                <c:pt idx="0">
                  <c:v>2025</c:v>
                </c:pt>
                <c:pt idx="1">
                  <c:v>2026</c:v>
                </c:pt>
                <c:pt idx="2">
                  <c:v>2027</c:v>
                </c:pt>
                <c:pt idx="3">
                  <c:v>2028</c:v>
                </c:pt>
                <c:pt idx="4">
                  <c:v>2029</c:v>
                </c:pt>
                <c:pt idx="5">
                  <c:v>2030</c:v>
                </c:pt>
                <c:pt idx="6">
                  <c:v>2031</c:v>
                </c:pt>
                <c:pt idx="7">
                  <c:v>2032</c:v>
                </c:pt>
                <c:pt idx="8">
                  <c:v>2033</c:v>
                </c:pt>
                <c:pt idx="9">
                  <c:v>2034</c:v>
                </c:pt>
              </c:strCache>
            </c:strRef>
          </c:cat>
          <c:val>
            <c:numRef>
              <c:f>'Scenario Comparison'!$C$21:$C$30</c:f>
              <c:numCache>
                <c:formatCode>\$#,##0;"($"#,##0\);\-</c:formatCode>
                <c:ptCount val="10"/>
                <c:pt idx="0">
                  <c:v>6473199.94868966</c:v>
                </c:pt>
                <c:pt idx="1">
                  <c:v>6562718.07946395</c:v>
                </c:pt>
                <c:pt idx="2">
                  <c:v>6618780.96930556</c:v>
                </c:pt>
                <c:pt idx="3">
                  <c:v>6673496.35353669</c:v>
                </c:pt>
                <c:pt idx="4">
                  <c:v>6728747.02347625</c:v>
                </c:pt>
                <c:pt idx="5">
                  <c:v>6784652.74156413</c:v>
                </c:pt>
                <c:pt idx="6">
                  <c:v>6841230.6069439</c:v>
                </c:pt>
                <c:pt idx="7">
                  <c:v>6898491.91863031</c:v>
                </c:pt>
                <c:pt idx="8">
                  <c:v>6956447.82984687</c:v>
                </c:pt>
                <c:pt idx="9">
                  <c:v>7015109.68165385</c:v>
                </c:pt>
              </c:numCache>
            </c:numRef>
          </c:val>
          <c:smooth val="1"/>
        </c:ser>
        <c:ser>
          <c:idx val="1"/>
          <c:order val="1"/>
          <c:tx>
            <c:strRef>
              <c:f>'Scenario Comparison'!D20</c:f>
              <c:strCache>
                <c:ptCount val="1"/>
                <c:pt idx="0">
                  <c:v>Upside Case</c:v>
                </c:pt>
              </c:strCache>
            </c:strRef>
          </c:tx>
          <c:spPr>
            <a:solidFill>
              <a:srgbClr val="00aa77"/>
            </a:solidFill>
            <a:ln w="20160">
              <a:solidFill>
                <a:srgbClr val="00aa77"/>
              </a:solidFill>
              <a:round/>
            </a:ln>
          </c:spPr>
          <c:marker>
            <c:symbol val="none"/>
          </c:marker>
          <c:dLbls>
            <c:txPr>
              <a:bodyPr wrap="none"/>
              <a:lstStyle/>
              <a:p>
                <a:pPr>
                  <a:defRPr b="0" sz="1000" spc="-1" strike="noStrike">
                    <a:latin typeface="Arial"/>
                  </a:defRPr>
                </a:pPr>
              </a:p>
            </c:txPr>
            <c:showLegendKey val="0"/>
            <c:showVal val="0"/>
            <c:showCatName val="0"/>
            <c:showSerName val="0"/>
            <c:showPercent val="0"/>
            <c:separator> </c:separator>
            <c:showLeaderLines val="1"/>
            <c:extLst>
              <c:ext xmlns:c15="http://schemas.microsoft.com/office/drawing/2012/chart" uri="{CE6537A1-D6FC-4f65-9D91-7224C49458BB}">
                <c15:showLeaderLines val="1"/>
              </c:ext>
            </c:extLst>
          </c:dLbls>
          <c:cat>
            <c:strRef>
              <c:f>'Scenario Comparison'!$B$21:$B$30</c:f>
              <c:strCache>
                <c:ptCount val="10"/>
                <c:pt idx="0">
                  <c:v>2025</c:v>
                </c:pt>
                <c:pt idx="1">
                  <c:v>2026</c:v>
                </c:pt>
                <c:pt idx="2">
                  <c:v>2027</c:v>
                </c:pt>
                <c:pt idx="3">
                  <c:v>2028</c:v>
                </c:pt>
                <c:pt idx="4">
                  <c:v>2029</c:v>
                </c:pt>
                <c:pt idx="5">
                  <c:v>2030</c:v>
                </c:pt>
                <c:pt idx="6">
                  <c:v>2031</c:v>
                </c:pt>
                <c:pt idx="7">
                  <c:v>2032</c:v>
                </c:pt>
                <c:pt idx="8">
                  <c:v>2033</c:v>
                </c:pt>
                <c:pt idx="9">
                  <c:v>2034</c:v>
                </c:pt>
              </c:strCache>
            </c:strRef>
          </c:cat>
          <c:val>
            <c:numRef>
              <c:f>'Scenario Comparison'!$D$21:$D$30</c:f>
              <c:numCache>
                <c:formatCode>\$#,##0;"($"#,##0\);\-</c:formatCode>
                <c:ptCount val="10"/>
                <c:pt idx="0">
                  <c:v>6618199.94868966</c:v>
                </c:pt>
                <c:pt idx="1">
                  <c:v>6749536.41243785</c:v>
                </c:pt>
                <c:pt idx="2">
                  <c:v>6826120.33730711</c:v>
                </c:pt>
                <c:pt idx="3">
                  <c:v>6899121.56464179</c:v>
                </c:pt>
                <c:pt idx="4">
                  <c:v>6972694.45331195</c:v>
                </c:pt>
                <c:pt idx="5">
                  <c:v>7047188.62008904</c:v>
                </c:pt>
                <c:pt idx="6">
                  <c:v>7122646.00017891</c:v>
                </c:pt>
                <c:pt idx="7">
                  <c:v>7199083.86970706</c:v>
                </c:pt>
                <c:pt idx="8">
                  <c:v>7276517.75538174</c:v>
                </c:pt>
                <c:pt idx="9">
                  <c:v>7354963.29325032</c:v>
                </c:pt>
              </c:numCache>
            </c:numRef>
          </c:val>
          <c:smooth val="1"/>
        </c:ser>
        <c:ser>
          <c:idx val="2"/>
          <c:order val="2"/>
          <c:tx>
            <c:strRef>
              <c:f>'Scenario Comparison'!E20</c:f>
              <c:strCache>
                <c:ptCount val="1"/>
                <c:pt idx="0">
                  <c:v>Stress Case</c:v>
                </c:pt>
              </c:strCache>
            </c:strRef>
          </c:tx>
          <c:spPr>
            <a:solidFill>
              <a:srgbClr val="cc2200"/>
            </a:solidFill>
            <a:ln w="20160">
              <a:solidFill>
                <a:srgbClr val="cc2200"/>
              </a:solidFill>
              <a:round/>
            </a:ln>
          </c:spPr>
          <c:marker>
            <c:symbol val="none"/>
          </c:marker>
          <c:dLbls>
            <c:txPr>
              <a:bodyPr wrap="none"/>
              <a:lstStyle/>
              <a:p>
                <a:pPr>
                  <a:defRPr b="0" sz="1000" spc="-1" strike="noStrike">
                    <a:latin typeface="Arial"/>
                  </a:defRPr>
                </a:pPr>
              </a:p>
            </c:txPr>
            <c:showLegendKey val="0"/>
            <c:showVal val="0"/>
            <c:showCatName val="0"/>
            <c:showSerName val="0"/>
            <c:showPercent val="0"/>
            <c:separator> </c:separator>
            <c:showLeaderLines val="1"/>
            <c:extLst>
              <c:ext xmlns:c15="http://schemas.microsoft.com/office/drawing/2012/chart" uri="{CE6537A1-D6FC-4f65-9D91-7224C49458BB}">
                <c15:showLeaderLines val="1"/>
              </c:ext>
            </c:extLst>
          </c:dLbls>
          <c:cat>
            <c:strRef>
              <c:f>'Scenario Comparison'!$B$21:$B$30</c:f>
              <c:strCache>
                <c:ptCount val="10"/>
                <c:pt idx="0">
                  <c:v>2025</c:v>
                </c:pt>
                <c:pt idx="1">
                  <c:v>2026</c:v>
                </c:pt>
                <c:pt idx="2">
                  <c:v>2027</c:v>
                </c:pt>
                <c:pt idx="3">
                  <c:v>2028</c:v>
                </c:pt>
                <c:pt idx="4">
                  <c:v>2029</c:v>
                </c:pt>
                <c:pt idx="5">
                  <c:v>2030</c:v>
                </c:pt>
                <c:pt idx="6">
                  <c:v>2031</c:v>
                </c:pt>
                <c:pt idx="7">
                  <c:v>2032</c:v>
                </c:pt>
                <c:pt idx="8">
                  <c:v>2033</c:v>
                </c:pt>
                <c:pt idx="9">
                  <c:v>2034</c:v>
                </c:pt>
              </c:strCache>
            </c:strRef>
          </c:cat>
          <c:val>
            <c:numRef>
              <c:f>'Scenario Comparison'!$E$21:$E$30</c:f>
              <c:numCache>
                <c:formatCode>\$#,##0;"($"#,##0\);\-</c:formatCode>
                <c:ptCount val="10"/>
                <c:pt idx="0">
                  <c:v>5057999.94868966</c:v>
                </c:pt>
                <c:pt idx="1">
                  <c:v>6101311.93690477</c:v>
                </c:pt>
                <c:pt idx="2">
                  <c:v>6137629.30962047</c:v>
                </c:pt>
                <c:pt idx="3">
                  <c:v>6161382.14619364</c:v>
                </c:pt>
                <c:pt idx="4">
                  <c:v>6185323.9734372</c:v>
                </c:pt>
                <c:pt idx="5">
                  <c:v>6209625.13267345</c:v>
                </c:pt>
                <c:pt idx="6">
                  <c:v>6234294.80866079</c:v>
                </c:pt>
                <c:pt idx="7">
                  <c:v>6259340.26028594</c:v>
                </c:pt>
                <c:pt idx="8">
                  <c:v>6284768.86441052</c:v>
                </c:pt>
                <c:pt idx="9">
                  <c:v>6310588.14492253</c:v>
                </c:pt>
              </c:numCache>
            </c:numRef>
          </c:val>
          <c:smooth val="1"/>
        </c:ser>
        <c:hiLowLines>
          <c:spPr>
            <a:ln w="0">
              <a:noFill/>
            </a:ln>
          </c:spPr>
        </c:hiLowLines>
        <c:marker val="0"/>
        <c:axId val="9051128"/>
        <c:axId val="84819241"/>
      </c:lineChart>
      <c:catAx>
        <c:axId val="9051128"/>
        <c:scaling>
          <c:orientation val="minMax"/>
        </c:scaling>
        <c:delete val="0"/>
        <c:axPos val="b"/>
        <c:title>
          <c:tx>
            <c:rich>
              <a:bodyPr rot="0"/>
              <a:lstStyle/>
              <a:p>
                <a:pPr>
                  <a:defRPr b="1" sz="1000" spc="-1" strike="noStrike">
                    <a:solidFill>
                      <a:srgbClr val="000000"/>
                    </a:solidFill>
                    <a:latin typeface="Calibri"/>
                  </a:defRPr>
                </a:pPr>
                <a:r>
                  <a:rPr b="1" sz="1000" spc="-1" strike="noStrike">
                    <a:solidFill>
                      <a:srgbClr val="000000"/>
                    </a:solidFill>
                    <a:latin typeface="Calibri"/>
                  </a:rPr>
                  <a:t>Fiscal Year</a:t>
                </a:r>
              </a:p>
            </c:rich>
          </c:tx>
          <c:overlay val="0"/>
          <c:spPr>
            <a:noFill/>
            <a:ln w="0">
              <a:noFill/>
            </a:ln>
          </c:spPr>
        </c:title>
        <c:numFmt formatCode="0" sourceLinked="1"/>
        <c:majorTickMark val="none"/>
        <c:minorTickMark val="none"/>
        <c:tickLblPos val="nextTo"/>
        <c:spPr>
          <a:ln w="9360">
            <a:solidFill>
              <a:srgbClr val="878787"/>
            </a:solidFill>
            <a:round/>
          </a:ln>
        </c:spPr>
        <c:txPr>
          <a:bodyPr/>
          <a:lstStyle/>
          <a:p>
            <a:pPr>
              <a:defRPr b="0" sz="1000" spc="-1" strike="noStrike">
                <a:solidFill>
                  <a:srgbClr val="000000"/>
                </a:solidFill>
                <a:latin typeface="Calibri"/>
              </a:defRPr>
            </a:pPr>
          </a:p>
        </c:txPr>
        <c:crossAx val="84819241"/>
        <c:crosses val="autoZero"/>
        <c:auto val="1"/>
        <c:lblAlgn val="ctr"/>
        <c:lblOffset val="100"/>
        <c:noMultiLvlLbl val="0"/>
      </c:catAx>
      <c:valAx>
        <c:axId val="84819241"/>
        <c:scaling>
          <c:orientation val="minMax"/>
        </c:scaling>
        <c:delete val="0"/>
        <c:axPos val="l"/>
        <c:majorGridlines>
          <c:spPr>
            <a:ln w="9360">
              <a:solidFill>
                <a:srgbClr val="878787"/>
              </a:solidFill>
              <a:round/>
            </a:ln>
          </c:spPr>
        </c:majorGridlines>
        <c:title>
          <c:tx>
            <c:rich>
              <a:bodyPr rot="-5400000"/>
              <a:lstStyle/>
              <a:p>
                <a:pPr>
                  <a:defRPr b="1" sz="1000" spc="-1" strike="noStrike">
                    <a:solidFill>
                      <a:srgbClr val="000000"/>
                    </a:solidFill>
                    <a:latin typeface="Calibri"/>
                  </a:defRPr>
                </a:pPr>
                <a:r>
                  <a:rPr b="1" sz="1000" spc="-1" strike="noStrike">
                    <a:solidFill>
                      <a:srgbClr val="000000"/>
                    </a:solidFill>
                    <a:latin typeface="Calibri"/>
                  </a:rPr>
                  <a:t>Endowment Market Value ($)</a:t>
                </a:r>
              </a:p>
            </c:rich>
          </c:tx>
          <c:overlay val="0"/>
          <c:spPr>
            <a:noFill/>
            <a:ln w="0">
              <a:noFill/>
            </a:ln>
          </c:spPr>
        </c:title>
        <c:numFmt formatCode="\$#,##0;&quot;($&quot;#,##0\);\-" sourceLinked="1"/>
        <c:majorTickMark val="none"/>
        <c:minorTickMark val="none"/>
        <c:tickLblPos val="nextTo"/>
        <c:spPr>
          <a:ln w="9360">
            <a:solidFill>
              <a:srgbClr val="878787"/>
            </a:solidFill>
            <a:round/>
          </a:ln>
        </c:spPr>
        <c:txPr>
          <a:bodyPr/>
          <a:lstStyle/>
          <a:p>
            <a:pPr>
              <a:defRPr b="0" sz="1000" spc="-1" strike="noStrike">
                <a:solidFill>
                  <a:srgbClr val="000000"/>
                </a:solidFill>
                <a:latin typeface="Calibri"/>
              </a:defRPr>
            </a:pPr>
          </a:p>
        </c:txPr>
        <c:crossAx val="9051128"/>
        <c:crosses val="autoZero"/>
        <c:crossBetween val="between"/>
      </c:valAx>
      <c:spPr>
        <a:noFill/>
        <a:ln w="0">
          <a:noFill/>
        </a:ln>
      </c:spPr>
    </c:plotArea>
    <c:legend>
      <c:legendPos val="r"/>
      <c:overlay val="0"/>
      <c:spPr>
        <a:noFill/>
        <a:ln w="0">
          <a:noFill/>
        </a:ln>
      </c:spPr>
      <c:txPr>
        <a:bodyPr/>
        <a:lstStyle/>
        <a:p>
          <a:pPr>
            <a:defRPr b="0" sz="1000" spc="-1" strike="noStrike">
              <a:solidFill>
                <a:srgbClr val="000000"/>
              </a:solidFill>
              <a:latin typeface="Calibri"/>
            </a:defRPr>
          </a:pPr>
        </a:p>
      </c:txPr>
    </c:legend>
    <c:plotVisOnly val="1"/>
    <c:dispBlanksAs val="gap"/>
  </c:chart>
  <c:spPr>
    <a:solidFill>
      <a:srgbClr val="ffffff"/>
    </a:solidFill>
    <a:ln w="9360">
      <a:solidFill>
        <a:srgbClr val="d9d9d9"/>
      </a:solidFill>
      <a:round/>
    </a:ln>
  </c:spPr>
</c:chartSpace>
</file>

<file path=xl/drawings/_rels/drawing1.xml.rels><?xml version="1.0" encoding="UTF-8"?>
<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1</xdr:col>
      <xdr:colOff>0</xdr:colOff>
      <xdr:row>32</xdr:row>
      <xdr:rowOff>0</xdr:rowOff>
    </xdr:from>
    <xdr:to>
      <xdr:col>9</xdr:col>
      <xdr:colOff>461520</xdr:colOff>
      <xdr:row>54</xdr:row>
      <xdr:rowOff>128520</xdr:rowOff>
    </xdr:to>
    <xdr:graphicFrame>
      <xdr:nvGraphicFramePr>
        <xdr:cNvPr id="0" name="Chart 1"/>
        <xdr:cNvGraphicFramePr/>
      </xdr:nvGraphicFramePr>
      <xdr:xfrm>
        <a:off x="141120" y="7296120"/>
        <a:ext cx="8639640" cy="431964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itchFamily="0" charset="1"/>
        <a:ea typeface=""/>
        <a:cs typeface=""/>
      </a:majorFont>
      <a:minorFont>
        <a:latin typeface="Calibri"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_rels/sheet8.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0DC5A3"/>
    <pageSetUpPr fitToPage="false"/>
  </sheetPr>
  <dimension ref="A2:E46"/>
  <sheetViews>
    <sheetView showFormulas="false" showGridLines="false" showRowColHeaders="true" showZeros="true" rightToLeft="false" tabSelected="true" showOutlineSymbols="true" defaultGridColor="true" view="normal" topLeftCell="A1" colorId="64" zoomScale="100" zoomScaleNormal="100" zoomScalePageLayoutView="100" workbookViewId="0">
      <selection pane="topLeft" activeCell="A1" activeCellId="0" sqref="A1"/>
    </sheetView>
  </sheetViews>
  <sheetFormatPr defaultColWidth="8.6796875" defaultRowHeight="15" zeroHeight="false" outlineLevelRow="0" outlineLevelCol="0"/>
  <cols>
    <col collapsed="false" customWidth="true" hidden="false" outlineLevel="0" max="1" min="1" style="0" width="2"/>
    <col collapsed="false" customWidth="true" hidden="false" outlineLevel="0" max="2" min="2" style="0" width="4"/>
    <col collapsed="false" customWidth="true" hidden="false" outlineLevel="0" max="3" min="3" style="0" width="36"/>
    <col collapsed="false" customWidth="true" hidden="false" outlineLevel="0" max="4" min="4" style="0" width="54"/>
    <col collapsed="false" customWidth="true" hidden="false" outlineLevel="0" max="5" min="5" style="0" width="2"/>
  </cols>
  <sheetData>
    <row r="2" customFormat="false" ht="49.5" hidden="false" customHeight="true" outlineLevel="0" collapsed="false">
      <c r="A2" s="1"/>
      <c r="B2" s="2" t="s">
        <v>0</v>
      </c>
      <c r="C2" s="2"/>
      <c r="D2" s="2"/>
      <c r="E2" s="1"/>
    </row>
    <row r="3" customFormat="false" ht="6" hidden="false" customHeight="true" outlineLevel="0" collapsed="false">
      <c r="A3" s="3"/>
      <c r="B3" s="3"/>
      <c r="C3" s="3"/>
      <c r="D3" s="3"/>
      <c r="E3" s="3"/>
    </row>
    <row r="4" customFormat="false" ht="7.5" hidden="false" customHeight="true" outlineLevel="0" collapsed="false"/>
    <row r="5" customFormat="false" ht="18" hidden="false" customHeight="true" outlineLevel="0" collapsed="false">
      <c r="B5" s="4" t="s">
        <v>1</v>
      </c>
      <c r="C5" s="4"/>
      <c r="D5" s="4"/>
    </row>
    <row r="6" customFormat="false" ht="139.5" hidden="false" customHeight="true" outlineLevel="0" collapsed="false">
      <c r="C6" s="5" t="s">
        <v>2</v>
      </c>
      <c r="D6" s="5"/>
    </row>
    <row r="7" customFormat="false" ht="7.5" hidden="false" customHeight="true" outlineLevel="0" collapsed="false"/>
    <row r="8" customFormat="false" ht="18" hidden="false" customHeight="true" outlineLevel="0" collapsed="false">
      <c r="B8" s="4" t="s">
        <v>3</v>
      </c>
      <c r="C8" s="4"/>
      <c r="D8" s="4"/>
    </row>
    <row r="9" customFormat="false" ht="13.5" hidden="false" customHeight="true" outlineLevel="0" collapsed="false">
      <c r="B9" s="6" t="s">
        <v>4</v>
      </c>
      <c r="C9" s="7" t="s">
        <v>5</v>
      </c>
      <c r="D9" s="8"/>
    </row>
    <row r="10" customFormat="false" ht="55.5" hidden="false" customHeight="true" outlineLevel="0" collapsed="false">
      <c r="B10" s="9"/>
      <c r="C10" s="5" t="s">
        <v>6</v>
      </c>
      <c r="D10" s="5"/>
    </row>
    <row r="11" customFormat="false" ht="3" hidden="false" customHeight="true" outlineLevel="0" collapsed="false"/>
    <row r="12" customFormat="false" ht="13.5" hidden="false" customHeight="true" outlineLevel="0" collapsed="false">
      <c r="B12" s="6" t="s">
        <v>7</v>
      </c>
      <c r="C12" s="7" t="s">
        <v>8</v>
      </c>
      <c r="D12" s="8"/>
    </row>
    <row r="13" customFormat="false" ht="55.5" hidden="false" customHeight="true" outlineLevel="0" collapsed="false">
      <c r="B13" s="10"/>
      <c r="C13" s="11" t="s">
        <v>9</v>
      </c>
      <c r="D13" s="11"/>
    </row>
    <row r="14" customFormat="false" ht="3" hidden="false" customHeight="true" outlineLevel="0" collapsed="false"/>
    <row r="15" customFormat="false" ht="13.5" hidden="false" customHeight="true" outlineLevel="0" collapsed="false">
      <c r="B15" s="6" t="s">
        <v>10</v>
      </c>
      <c r="C15" s="7" t="s">
        <v>11</v>
      </c>
      <c r="D15" s="8"/>
    </row>
    <row r="16" customFormat="false" ht="55.5" hidden="false" customHeight="true" outlineLevel="0" collapsed="false">
      <c r="B16" s="9"/>
      <c r="C16" s="5" t="s">
        <v>12</v>
      </c>
      <c r="D16" s="5"/>
    </row>
    <row r="17" customFormat="false" ht="3" hidden="false" customHeight="true" outlineLevel="0" collapsed="false"/>
    <row r="18" customFormat="false" ht="13.5" hidden="false" customHeight="true" outlineLevel="0" collapsed="false">
      <c r="B18" s="6" t="s">
        <v>13</v>
      </c>
      <c r="C18" s="7" t="s">
        <v>14</v>
      </c>
      <c r="D18" s="8"/>
    </row>
    <row r="19" customFormat="false" ht="55.5" hidden="false" customHeight="true" outlineLevel="0" collapsed="false">
      <c r="B19" s="10"/>
      <c r="C19" s="11" t="s">
        <v>15</v>
      </c>
      <c r="D19" s="11"/>
    </row>
    <row r="20" customFormat="false" ht="3" hidden="false" customHeight="true" outlineLevel="0" collapsed="false"/>
    <row r="21" customFormat="false" ht="13.5" hidden="false" customHeight="true" outlineLevel="0" collapsed="false">
      <c r="B21" s="6" t="s">
        <v>16</v>
      </c>
      <c r="C21" s="7" t="s">
        <v>17</v>
      </c>
      <c r="D21" s="8"/>
    </row>
    <row r="22" customFormat="false" ht="55.5" hidden="false" customHeight="true" outlineLevel="0" collapsed="false">
      <c r="B22" s="9"/>
      <c r="C22" s="5" t="s">
        <v>18</v>
      </c>
      <c r="D22" s="5"/>
    </row>
    <row r="23" customFormat="false" ht="3" hidden="false" customHeight="true" outlineLevel="0" collapsed="false"/>
    <row r="24" customFormat="false" ht="13.5" hidden="false" customHeight="true" outlineLevel="0" collapsed="false">
      <c r="B24" s="6" t="s">
        <v>19</v>
      </c>
      <c r="C24" s="7" t="s">
        <v>20</v>
      </c>
      <c r="D24" s="8"/>
    </row>
    <row r="25" customFormat="false" ht="55.5" hidden="false" customHeight="true" outlineLevel="0" collapsed="false">
      <c r="B25" s="10"/>
      <c r="C25" s="11" t="s">
        <v>21</v>
      </c>
      <c r="D25" s="11"/>
    </row>
    <row r="26" customFormat="false" ht="3" hidden="false" customHeight="true" outlineLevel="0" collapsed="false"/>
    <row r="27" customFormat="false" ht="13.5" hidden="false" customHeight="true" outlineLevel="0" collapsed="false">
      <c r="B27" s="6" t="s">
        <v>22</v>
      </c>
      <c r="C27" s="7" t="s">
        <v>23</v>
      </c>
      <c r="D27" s="8"/>
    </row>
    <row r="28" customFormat="false" ht="55.5" hidden="false" customHeight="true" outlineLevel="0" collapsed="false">
      <c r="B28" s="9"/>
      <c r="C28" s="5" t="s">
        <v>24</v>
      </c>
      <c r="D28" s="5"/>
    </row>
    <row r="29" customFormat="false" ht="3" hidden="false" customHeight="true" outlineLevel="0" collapsed="false"/>
    <row r="30" customFormat="false" ht="18" hidden="false" customHeight="true" outlineLevel="0" collapsed="false">
      <c r="B30" s="4" t="s">
        <v>25</v>
      </c>
      <c r="C30" s="4"/>
      <c r="D30" s="4"/>
    </row>
    <row r="31" customFormat="false" ht="13.5" hidden="false" customHeight="true" outlineLevel="0" collapsed="false">
      <c r="B31" s="12"/>
      <c r="C31" s="13" t="s">
        <v>26</v>
      </c>
      <c r="D31" s="12"/>
    </row>
    <row r="32" customFormat="false" ht="51.75" hidden="false" customHeight="true" outlineLevel="0" collapsed="false">
      <c r="B32" s="14"/>
      <c r="C32" s="5" t="s">
        <v>27</v>
      </c>
      <c r="D32" s="5"/>
    </row>
    <row r="33" customFormat="false" ht="3" hidden="false" customHeight="true" outlineLevel="0" collapsed="false"/>
    <row r="34" customFormat="false" ht="13.5" hidden="false" customHeight="true" outlineLevel="0" collapsed="false">
      <c r="B34" s="12"/>
      <c r="C34" s="13" t="s">
        <v>28</v>
      </c>
      <c r="D34" s="12"/>
    </row>
    <row r="35" customFormat="false" ht="51.75" hidden="false" customHeight="true" outlineLevel="0" collapsed="false">
      <c r="B35" s="14"/>
      <c r="C35" s="5" t="s">
        <v>29</v>
      </c>
      <c r="D35" s="5"/>
    </row>
    <row r="36" customFormat="false" ht="3" hidden="false" customHeight="true" outlineLevel="0" collapsed="false"/>
    <row r="37" customFormat="false" ht="13.5" hidden="false" customHeight="true" outlineLevel="0" collapsed="false">
      <c r="B37" s="12"/>
      <c r="C37" s="13" t="s">
        <v>30</v>
      </c>
      <c r="D37" s="12"/>
    </row>
    <row r="38" customFormat="false" ht="51.75" hidden="false" customHeight="true" outlineLevel="0" collapsed="false">
      <c r="B38" s="14"/>
      <c r="C38" s="5" t="s">
        <v>31</v>
      </c>
      <c r="D38" s="5"/>
    </row>
    <row r="39" customFormat="false" ht="3" hidden="false" customHeight="true" outlineLevel="0" collapsed="false"/>
    <row r="40" customFormat="false" ht="13.5" hidden="false" customHeight="true" outlineLevel="0" collapsed="false">
      <c r="B40" s="12"/>
      <c r="C40" s="13" t="s">
        <v>32</v>
      </c>
      <c r="D40" s="12"/>
    </row>
    <row r="41" customFormat="false" ht="51.75" hidden="false" customHeight="true" outlineLevel="0" collapsed="false">
      <c r="B41" s="14"/>
      <c r="C41" s="5" t="s">
        <v>33</v>
      </c>
      <c r="D41" s="5"/>
    </row>
    <row r="42" customFormat="false" ht="3" hidden="false" customHeight="true" outlineLevel="0" collapsed="false"/>
    <row r="43" customFormat="false" ht="13.5" hidden="false" customHeight="true" outlineLevel="0" collapsed="false">
      <c r="B43" s="12"/>
      <c r="C43" s="13" t="s">
        <v>34</v>
      </c>
      <c r="D43" s="12"/>
    </row>
    <row r="44" customFormat="false" ht="51.75" hidden="false" customHeight="true" outlineLevel="0" collapsed="false">
      <c r="B44" s="14"/>
      <c r="C44" s="5" t="s">
        <v>35</v>
      </c>
      <c r="D44" s="5"/>
    </row>
    <row r="45" customFormat="false" ht="3" hidden="false" customHeight="true" outlineLevel="0" collapsed="false"/>
    <row r="46" customFormat="false" ht="15.75" hidden="false" customHeight="true" outlineLevel="0" collapsed="false">
      <c r="B46" s="15" t="s">
        <v>36</v>
      </c>
      <c r="C46" s="15"/>
      <c r="D46" s="15"/>
    </row>
  </sheetData>
  <mergeCells count="18">
    <mergeCell ref="B2:D2"/>
    <mergeCell ref="B5:D5"/>
    <mergeCell ref="C6:D6"/>
    <mergeCell ref="B8:D8"/>
    <mergeCell ref="C10:D10"/>
    <mergeCell ref="C13:D13"/>
    <mergeCell ref="C16:D16"/>
    <mergeCell ref="C19:D19"/>
    <mergeCell ref="C22:D22"/>
    <mergeCell ref="C25:D25"/>
    <mergeCell ref="C28:D28"/>
    <mergeCell ref="B30:D30"/>
    <mergeCell ref="C32:D32"/>
    <mergeCell ref="C35:D35"/>
    <mergeCell ref="C38:D38"/>
    <mergeCell ref="C41:D41"/>
    <mergeCell ref="C44:D44"/>
    <mergeCell ref="B46:D46"/>
  </mergeCell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2D2D2D"/>
    <pageSetUpPr fitToPage="false"/>
  </sheetPr>
  <dimension ref="A2:E53"/>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6796875" defaultRowHeight="15" zeroHeight="false" outlineLevelRow="0" outlineLevelCol="0"/>
  <cols>
    <col collapsed="false" customWidth="true" hidden="false" outlineLevel="0" max="1" min="1" style="0" width="2"/>
    <col collapsed="false" customWidth="true" hidden="false" outlineLevel="0" max="2" min="2" style="0" width="36"/>
    <col collapsed="false" customWidth="true" hidden="false" outlineLevel="0" max="3" min="3" style="0" width="18"/>
    <col collapsed="false" customWidth="true" hidden="false" outlineLevel="0" max="4" min="4" style="0" width="34"/>
    <col collapsed="false" customWidth="true" hidden="false" outlineLevel="0" max="5" min="5" style="0" width="2"/>
  </cols>
  <sheetData>
    <row r="2" customFormat="false" ht="49.5" hidden="false" customHeight="true" outlineLevel="0" collapsed="false">
      <c r="A2" s="1"/>
      <c r="B2" s="2" t="s">
        <v>37</v>
      </c>
      <c r="C2" s="2"/>
      <c r="D2" s="2"/>
      <c r="E2" s="1"/>
    </row>
    <row r="3" customFormat="false" ht="6" hidden="false" customHeight="true" outlineLevel="0" collapsed="false">
      <c r="A3" s="3"/>
      <c r="B3" s="3"/>
      <c r="C3" s="3"/>
      <c r="D3" s="3"/>
      <c r="E3" s="3"/>
    </row>
    <row r="4" customFormat="false" ht="7.5" hidden="false" customHeight="true" outlineLevel="0" collapsed="false">
      <c r="B4" s="16" t="s">
        <v>38</v>
      </c>
      <c r="C4" s="16"/>
      <c r="D4" s="16"/>
    </row>
    <row r="5" customFormat="false" ht="18" hidden="false" customHeight="true" outlineLevel="0" collapsed="false">
      <c r="B5" s="4" t="s">
        <v>39</v>
      </c>
      <c r="C5" s="4"/>
      <c r="D5" s="4"/>
    </row>
    <row r="6" customFormat="false" ht="19.5" hidden="false" customHeight="true" outlineLevel="0" collapsed="false">
      <c r="B6" s="17" t="s">
        <v>40</v>
      </c>
      <c r="C6" s="18" t="s">
        <v>41</v>
      </c>
    </row>
    <row r="7" customFormat="false" ht="19.5" hidden="false" customHeight="true" outlineLevel="0" collapsed="false">
      <c r="B7" s="17" t="s">
        <v>42</v>
      </c>
      <c r="C7" s="19" t="n">
        <v>2025</v>
      </c>
      <c r="D7" s="20" t="s">
        <v>43</v>
      </c>
    </row>
    <row r="8" customFormat="false" ht="19.5" hidden="false" customHeight="true" outlineLevel="0" collapsed="false">
      <c r="B8" s="17" t="s">
        <v>44</v>
      </c>
      <c r="C8" s="19" t="n">
        <v>10</v>
      </c>
      <c r="D8" s="20" t="s">
        <v>45</v>
      </c>
    </row>
    <row r="9" customFormat="false" ht="19.5" hidden="false" customHeight="true" outlineLevel="0" collapsed="false">
      <c r="B9" s="17" t="s">
        <v>46</v>
      </c>
      <c r="C9" s="18" t="s">
        <v>47</v>
      </c>
      <c r="D9" s="20" t="s">
        <v>48</v>
      </c>
    </row>
    <row r="10" customFormat="false" ht="19.5" hidden="false" customHeight="true" outlineLevel="0" collapsed="false">
      <c r="B10" s="17" t="s">
        <v>49</v>
      </c>
      <c r="C10" s="21" t="n">
        <v>3200000</v>
      </c>
      <c r="D10" s="20" t="s">
        <v>50</v>
      </c>
    </row>
    <row r="11" customFormat="false" ht="19.5" hidden="false" customHeight="true" outlineLevel="0" collapsed="false">
      <c r="B11" s="17" t="s">
        <v>51</v>
      </c>
      <c r="C11" s="22" t="n">
        <v>0.03</v>
      </c>
      <c r="D11" s="20" t="s">
        <v>52</v>
      </c>
    </row>
    <row r="12" customFormat="false" ht="6" hidden="false" customHeight="true" outlineLevel="0" collapsed="false"/>
    <row r="13" customFormat="false" ht="18" hidden="false" customHeight="true" outlineLevel="0" collapsed="false">
      <c r="B13" s="4" t="s">
        <v>53</v>
      </c>
      <c r="C13" s="4"/>
      <c r="D13" s="4"/>
    </row>
    <row r="14" customFormat="false" ht="19.5" hidden="false" customHeight="true" outlineLevel="0" collapsed="false">
      <c r="B14" s="17" t="s">
        <v>54</v>
      </c>
      <c r="C14" s="22" t="n">
        <v>0.05</v>
      </c>
      <c r="D14" s="20" t="s">
        <v>55</v>
      </c>
    </row>
    <row r="15" customFormat="false" ht="19.5" hidden="false" customHeight="true" outlineLevel="0" collapsed="false">
      <c r="B15" s="17" t="s">
        <v>56</v>
      </c>
      <c r="C15" s="22" t="n">
        <v>0.04</v>
      </c>
      <c r="D15" s="20" t="s">
        <v>57</v>
      </c>
    </row>
    <row r="16" customFormat="false" ht="19.5" hidden="false" customHeight="true" outlineLevel="0" collapsed="false">
      <c r="B16" s="17" t="s">
        <v>58</v>
      </c>
      <c r="C16" s="22" t="n">
        <v>0.065</v>
      </c>
      <c r="D16" s="20" t="s">
        <v>59</v>
      </c>
    </row>
    <row r="17" customFormat="false" ht="19.5" hidden="false" customHeight="true" outlineLevel="0" collapsed="false">
      <c r="B17" s="17" t="s">
        <v>60</v>
      </c>
      <c r="C17" s="18" t="s">
        <v>61</v>
      </c>
      <c r="D17" s="20" t="s">
        <v>62</v>
      </c>
    </row>
    <row r="18" customFormat="false" ht="19.5" hidden="false" customHeight="true" outlineLevel="0" collapsed="false">
      <c r="B18" s="17" t="s">
        <v>63</v>
      </c>
      <c r="C18" s="19" t="n">
        <v>12</v>
      </c>
      <c r="D18" s="20" t="s">
        <v>64</v>
      </c>
    </row>
    <row r="19" customFormat="false" ht="19.5" hidden="false" customHeight="true" outlineLevel="0" collapsed="false">
      <c r="B19" s="17" t="s">
        <v>65</v>
      </c>
      <c r="C19" s="18" t="s">
        <v>66</v>
      </c>
      <c r="D19" s="20" t="s">
        <v>67</v>
      </c>
    </row>
    <row r="20" customFormat="false" ht="19.5" hidden="false" customHeight="true" outlineLevel="0" collapsed="false">
      <c r="B20" s="17" t="s">
        <v>68</v>
      </c>
      <c r="C20" s="22" t="n">
        <v>0.25</v>
      </c>
      <c r="D20" s="20" t="s">
        <v>69</v>
      </c>
    </row>
    <row r="21" customFormat="false" ht="6" hidden="false" customHeight="true" outlineLevel="0" collapsed="false"/>
    <row r="22" customFormat="false" ht="18" hidden="false" customHeight="true" outlineLevel="0" collapsed="false">
      <c r="B22" s="4" t="s">
        <v>70</v>
      </c>
      <c r="C22" s="4"/>
      <c r="D22" s="4"/>
    </row>
    <row r="23" customFormat="false" ht="19.5" hidden="false" customHeight="true" outlineLevel="0" collapsed="false">
      <c r="B23" s="17" t="s">
        <v>71</v>
      </c>
      <c r="C23" s="22" t="n">
        <v>0.07</v>
      </c>
      <c r="D23" s="20" t="s">
        <v>72</v>
      </c>
    </row>
    <row r="24" customFormat="false" ht="19.5" hidden="false" customHeight="true" outlineLevel="0" collapsed="false">
      <c r="B24" s="17" t="s">
        <v>73</v>
      </c>
      <c r="C24" s="22" t="n">
        <v>0.095</v>
      </c>
      <c r="D24" s="20" t="s">
        <v>74</v>
      </c>
    </row>
    <row r="25" customFormat="false" ht="19.5" hidden="false" customHeight="true" outlineLevel="0" collapsed="false">
      <c r="B25" s="17" t="s">
        <v>75</v>
      </c>
      <c r="C25" s="22" t="n">
        <v>0.02</v>
      </c>
      <c r="D25" s="20" t="s">
        <v>76</v>
      </c>
    </row>
    <row r="26" customFormat="false" ht="19.5" hidden="false" customHeight="true" outlineLevel="0" collapsed="false">
      <c r="B26" s="17" t="s">
        <v>77</v>
      </c>
      <c r="C26" s="22" t="n">
        <v>0.006</v>
      </c>
      <c r="D26" s="20" t="s">
        <v>78</v>
      </c>
    </row>
    <row r="27" customFormat="false" ht="19.5" hidden="false" customHeight="true" outlineLevel="0" collapsed="false">
      <c r="B27" s="17" t="s">
        <v>79</v>
      </c>
      <c r="C27" s="22" t="n">
        <v>0.03</v>
      </c>
      <c r="D27" s="20" t="s">
        <v>80</v>
      </c>
    </row>
    <row r="28" customFormat="false" ht="19.5" hidden="false" customHeight="true" outlineLevel="0" collapsed="false">
      <c r="B28" s="17" t="s">
        <v>81</v>
      </c>
      <c r="C28" s="22" t="n">
        <v>-0.18</v>
      </c>
      <c r="D28" s="20" t="s">
        <v>82</v>
      </c>
    </row>
    <row r="29" customFormat="false" ht="19.5" hidden="false" customHeight="true" outlineLevel="0" collapsed="false">
      <c r="B29" s="23" t="s">
        <v>83</v>
      </c>
      <c r="C29" s="24" t="n">
        <f aca="false">C23-C26</f>
        <v>0.064</v>
      </c>
      <c r="D29" s="25" t="s">
        <v>84</v>
      </c>
    </row>
    <row r="30" customFormat="false" ht="19.5" hidden="false" customHeight="true" outlineLevel="0" collapsed="false">
      <c r="B30" s="23" t="s">
        <v>85</v>
      </c>
      <c r="C30" s="24" t="n">
        <f aca="false">C24-C26</f>
        <v>0.089</v>
      </c>
    </row>
    <row r="31" customFormat="false" ht="19.5" hidden="false" customHeight="true" outlineLevel="0" collapsed="false">
      <c r="B31" s="23" t="s">
        <v>86</v>
      </c>
      <c r="C31" s="24" t="n">
        <f aca="false">C25-C26</f>
        <v>0.014</v>
      </c>
    </row>
    <row r="32" customFormat="false" ht="19.5" hidden="false" customHeight="true" outlineLevel="0" collapsed="false">
      <c r="B32" s="23" t="s">
        <v>87</v>
      </c>
      <c r="C32" s="24" t="n">
        <f aca="false">C29-C27</f>
        <v>0.034</v>
      </c>
      <c r="D32" s="25" t="s">
        <v>88</v>
      </c>
    </row>
    <row r="33" customFormat="false" ht="6" hidden="false" customHeight="true" outlineLevel="0" collapsed="false"/>
    <row r="34" customFormat="false" ht="18" hidden="false" customHeight="true" outlineLevel="0" collapsed="false">
      <c r="B34" s="4" t="s">
        <v>89</v>
      </c>
      <c r="C34" s="4"/>
      <c r="D34" s="4"/>
    </row>
    <row r="35" customFormat="false" ht="19.5" hidden="false" customHeight="true" outlineLevel="0" collapsed="false">
      <c r="B35" s="17" t="s">
        <v>90</v>
      </c>
      <c r="C35" s="21" t="n">
        <v>5800000</v>
      </c>
      <c r="D35" s="20" t="s">
        <v>91</v>
      </c>
    </row>
    <row r="36" customFormat="false" ht="19.5" hidden="false" customHeight="true" outlineLevel="0" collapsed="false">
      <c r="B36" s="17" t="s">
        <v>92</v>
      </c>
      <c r="C36" s="21" t="n">
        <v>4200000</v>
      </c>
      <c r="D36" s="20" t="s">
        <v>93</v>
      </c>
    </row>
    <row r="37" customFormat="false" ht="19.5" hidden="false" customHeight="true" outlineLevel="0" collapsed="false">
      <c r="B37" s="17" t="s">
        <v>94</v>
      </c>
      <c r="C37" s="21" t="n">
        <v>1600000</v>
      </c>
      <c r="D37" s="20" t="s">
        <v>95</v>
      </c>
    </row>
    <row r="38" customFormat="false" ht="19.5" hidden="false" customHeight="true" outlineLevel="0" collapsed="false">
      <c r="B38" s="17" t="s">
        <v>96</v>
      </c>
      <c r="C38" s="21" t="n">
        <v>150000</v>
      </c>
      <c r="D38" s="20" t="s">
        <v>97</v>
      </c>
    </row>
    <row r="39" customFormat="false" ht="19.5" hidden="false" customHeight="true" outlineLevel="0" collapsed="false">
      <c r="B39" s="17" t="s">
        <v>98</v>
      </c>
      <c r="C39" s="22" t="n">
        <v>0.02</v>
      </c>
      <c r="D39" s="20" t="s">
        <v>99</v>
      </c>
    </row>
    <row r="40" customFormat="false" ht="6" hidden="false" customHeight="true" outlineLevel="0" collapsed="false"/>
    <row r="41" customFormat="false" ht="18" hidden="false" customHeight="true" outlineLevel="0" collapsed="false">
      <c r="B41" s="4" t="s">
        <v>100</v>
      </c>
      <c r="C41" s="4"/>
      <c r="D41" s="4"/>
    </row>
    <row r="42" customFormat="false" ht="19.5" hidden="false" customHeight="true" outlineLevel="0" collapsed="false">
      <c r="B42" s="17" t="s">
        <v>101</v>
      </c>
      <c r="C42" s="26" t="n">
        <v>3</v>
      </c>
      <c r="D42" s="20" t="s">
        <v>102</v>
      </c>
    </row>
    <row r="43" customFormat="false" ht="19.5" hidden="false" customHeight="true" outlineLevel="0" collapsed="false">
      <c r="B43" s="17" t="s">
        <v>103</v>
      </c>
      <c r="C43" s="21" t="n">
        <v>850000</v>
      </c>
      <c r="D43" s="20" t="s">
        <v>104</v>
      </c>
    </row>
    <row r="44" customFormat="false" ht="19.5" hidden="false" customHeight="true" outlineLevel="0" collapsed="false">
      <c r="B44" s="17" t="s">
        <v>105</v>
      </c>
      <c r="C44" s="21" t="n">
        <f aca="false">C43</f>
        <v>850000</v>
      </c>
      <c r="D44" s="20" t="s">
        <v>106</v>
      </c>
    </row>
    <row r="45" customFormat="false" ht="19.5" hidden="false" customHeight="true" outlineLevel="0" collapsed="false">
      <c r="B45" s="17" t="s">
        <v>107</v>
      </c>
      <c r="C45" s="21" t="n">
        <v>320000</v>
      </c>
      <c r="D45" s="20" t="s">
        <v>108</v>
      </c>
    </row>
    <row r="46" customFormat="false" ht="6" hidden="false" customHeight="true" outlineLevel="0" collapsed="false"/>
    <row r="47" customFormat="false" ht="18" hidden="false" customHeight="true" outlineLevel="0" collapsed="false">
      <c r="B47" s="4" t="s">
        <v>109</v>
      </c>
      <c r="C47" s="4"/>
      <c r="D47" s="4"/>
    </row>
    <row r="48" customFormat="false" ht="19.5" hidden="false" customHeight="true" outlineLevel="0" collapsed="false">
      <c r="B48" s="17" t="s">
        <v>110</v>
      </c>
      <c r="C48" s="22" t="n">
        <v>0.055</v>
      </c>
      <c r="D48" s="20" t="s">
        <v>111</v>
      </c>
    </row>
    <row r="49" customFormat="false" ht="19.5" hidden="false" customHeight="true" outlineLevel="0" collapsed="false">
      <c r="B49" s="17" t="s">
        <v>112</v>
      </c>
      <c r="C49" s="19" t="n">
        <v>20</v>
      </c>
      <c r="D49" s="20" t="s">
        <v>113</v>
      </c>
    </row>
    <row r="50" customFormat="false" ht="19.5" hidden="false" customHeight="true" outlineLevel="0" collapsed="false">
      <c r="B50" s="17" t="s">
        <v>114</v>
      </c>
      <c r="C50" s="22" t="n">
        <v>0.04</v>
      </c>
      <c r="D50" s="20" t="s">
        <v>115</v>
      </c>
    </row>
    <row r="51" customFormat="false" ht="19.5" hidden="false" customHeight="true" outlineLevel="0" collapsed="false">
      <c r="B51" s="17" t="s">
        <v>116</v>
      </c>
      <c r="C51" s="19" t="n">
        <v>25</v>
      </c>
      <c r="D51" s="20" t="s">
        <v>117</v>
      </c>
    </row>
    <row r="53" customFormat="false" ht="15.75" hidden="false" customHeight="true" outlineLevel="0" collapsed="false">
      <c r="B53" s="15" t="s">
        <v>36</v>
      </c>
      <c r="C53" s="15"/>
      <c r="D53" s="15"/>
    </row>
  </sheetData>
  <mergeCells count="9">
    <mergeCell ref="B2:D2"/>
    <mergeCell ref="B4:D4"/>
    <mergeCell ref="B5:D5"/>
    <mergeCell ref="B13:D13"/>
    <mergeCell ref="B22:D22"/>
    <mergeCell ref="B34:D34"/>
    <mergeCell ref="B41:D41"/>
    <mergeCell ref="B47:D47"/>
    <mergeCell ref="B53:D53"/>
  </mergeCell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334155"/>
    <pageSetUpPr fitToPage="false"/>
  </sheetPr>
  <dimension ref="A2:H28"/>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6796875" defaultRowHeight="15" zeroHeight="false" outlineLevelRow="0" outlineLevelCol="0"/>
  <cols>
    <col collapsed="false" customWidth="true" hidden="false" outlineLevel="0" max="1" min="1" style="0" width="2"/>
    <col collapsed="false" customWidth="true" hidden="false" outlineLevel="0" max="2" min="2" style="0" width="14"/>
    <col collapsed="false" customWidth="true" hidden="false" outlineLevel="0" max="7" min="3" style="0" width="18"/>
    <col collapsed="false" customWidth="true" hidden="false" outlineLevel="0" max="8" min="8" style="0" width="2"/>
  </cols>
  <sheetData>
    <row r="2" customFormat="false" ht="49.5" hidden="false" customHeight="true" outlineLevel="0" collapsed="false">
      <c r="A2" s="1"/>
      <c r="B2" s="2" t="s">
        <v>118</v>
      </c>
      <c r="C2" s="2"/>
      <c r="D2" s="2"/>
      <c r="E2" s="2"/>
      <c r="F2" s="2"/>
      <c r="G2" s="2"/>
      <c r="H2" s="1"/>
    </row>
    <row r="3" customFormat="false" ht="6" hidden="false" customHeight="true" outlineLevel="0" collapsed="false">
      <c r="A3" s="3"/>
      <c r="B3" s="3"/>
      <c r="C3" s="3"/>
      <c r="D3" s="3"/>
      <c r="E3" s="3"/>
      <c r="F3" s="3"/>
      <c r="G3" s="3"/>
      <c r="H3" s="3"/>
    </row>
    <row r="4" customFormat="false" ht="15.75" hidden="false" customHeight="true" outlineLevel="0" collapsed="false">
      <c r="B4" s="16" t="s">
        <v>119</v>
      </c>
      <c r="C4" s="16"/>
      <c r="D4" s="16"/>
      <c r="E4" s="16"/>
      <c r="F4" s="16"/>
      <c r="G4" s="16"/>
    </row>
    <row r="5" customFormat="false" ht="18" hidden="false" customHeight="true" outlineLevel="0" collapsed="false">
      <c r="B5" s="27" t="s">
        <v>120</v>
      </c>
      <c r="C5" s="27"/>
      <c r="D5" s="27"/>
      <c r="E5" s="27"/>
      <c r="F5" s="27"/>
      <c r="G5" s="27"/>
    </row>
    <row r="6" customFormat="false" ht="7.5" hidden="false" customHeight="true" outlineLevel="0" collapsed="false"/>
    <row r="7" customFormat="false" ht="27.75" hidden="false" customHeight="true" outlineLevel="0" collapsed="false">
      <c r="B7" s="28" t="s">
        <v>121</v>
      </c>
      <c r="C7" s="29" t="s">
        <v>122</v>
      </c>
      <c r="D7" s="28" t="s">
        <v>123</v>
      </c>
      <c r="E7" s="29" t="s">
        <v>124</v>
      </c>
      <c r="F7" s="29" t="s">
        <v>125</v>
      </c>
      <c r="G7" s="29" t="s">
        <v>126</v>
      </c>
      <c r="H7" s="28" t="s">
        <v>127</v>
      </c>
    </row>
    <row r="8" customFormat="false" ht="18" hidden="false" customHeight="true" outlineLevel="0" collapsed="false">
      <c r="B8" s="30" t="s">
        <v>128</v>
      </c>
      <c r="C8" s="31" t="s">
        <v>129</v>
      </c>
      <c r="D8" s="32" t="n">
        <v>4250000</v>
      </c>
      <c r="E8" s="32" t="n">
        <v>185000</v>
      </c>
      <c r="F8" s="32" t="n">
        <v>30000</v>
      </c>
      <c r="G8" s="32" t="n">
        <v>-60000</v>
      </c>
      <c r="H8" s="33" t="n">
        <f aca="false">D8+E8+F8+G8</f>
        <v>4405000</v>
      </c>
    </row>
    <row r="9" customFormat="false" ht="18" hidden="false" customHeight="true" outlineLevel="0" collapsed="false">
      <c r="B9" s="30" t="s">
        <v>130</v>
      </c>
      <c r="C9" s="31" t="s">
        <v>129</v>
      </c>
      <c r="D9" s="32" t="n">
        <v>4405000</v>
      </c>
      <c r="E9" s="32" t="n">
        <v>210000</v>
      </c>
      <c r="F9" s="32" t="n">
        <v>25000</v>
      </c>
      <c r="G9" s="32" t="n">
        <v>-60000</v>
      </c>
      <c r="H9" s="34" t="n">
        <f aca="false">D9+E9+F9+G9</f>
        <v>4580000</v>
      </c>
    </row>
    <row r="10" customFormat="false" ht="18" hidden="false" customHeight="true" outlineLevel="0" collapsed="false">
      <c r="B10" s="30" t="s">
        <v>131</v>
      </c>
      <c r="C10" s="31" t="s">
        <v>129</v>
      </c>
      <c r="D10" s="32" t="n">
        <v>4580000</v>
      </c>
      <c r="E10" s="32" t="n">
        <v>195000</v>
      </c>
      <c r="F10" s="32" t="n">
        <v>28000</v>
      </c>
      <c r="G10" s="32" t="n">
        <v>-60000</v>
      </c>
      <c r="H10" s="33" t="n">
        <f aca="false">D10+E10+F10+G10</f>
        <v>4743000</v>
      </c>
    </row>
    <row r="11" customFormat="false" ht="18" hidden="false" customHeight="true" outlineLevel="0" collapsed="false">
      <c r="B11" s="30" t="s">
        <v>132</v>
      </c>
      <c r="C11" s="31" t="s">
        <v>129</v>
      </c>
      <c r="D11" s="32" t="n">
        <v>4743000</v>
      </c>
      <c r="E11" s="32" t="n">
        <v>220000</v>
      </c>
      <c r="F11" s="32" t="n">
        <v>32000</v>
      </c>
      <c r="G11" s="32" t="n">
        <v>-60000</v>
      </c>
      <c r="H11" s="34" t="n">
        <f aca="false">D11+E11+F11+G11</f>
        <v>4935000</v>
      </c>
    </row>
    <row r="12" customFormat="false" ht="18" hidden="false" customHeight="true" outlineLevel="0" collapsed="false">
      <c r="B12" s="30" t="s">
        <v>133</v>
      </c>
      <c r="C12" s="31" t="s">
        <v>134</v>
      </c>
      <c r="D12" s="32" t="n">
        <v>4935000</v>
      </c>
      <c r="E12" s="32" t="n">
        <v>-380000</v>
      </c>
      <c r="F12" s="32" t="n">
        <v>30000</v>
      </c>
      <c r="G12" s="32" t="n">
        <v>-65000</v>
      </c>
      <c r="H12" s="33" t="n">
        <f aca="false">D12+E12+F12+G12</f>
        <v>4520000</v>
      </c>
    </row>
    <row r="13" customFormat="false" ht="18" hidden="false" customHeight="true" outlineLevel="0" collapsed="false">
      <c r="B13" s="30" t="s">
        <v>135</v>
      </c>
      <c r="C13" s="31" t="s">
        <v>134</v>
      </c>
      <c r="D13" s="32" t="n">
        <v>4520000</v>
      </c>
      <c r="E13" s="32" t="n">
        <v>-290000</v>
      </c>
      <c r="F13" s="32" t="n">
        <v>25000</v>
      </c>
      <c r="G13" s="32" t="n">
        <v>-65000</v>
      </c>
      <c r="H13" s="34" t="n">
        <f aca="false">D13+E13+F13+G13</f>
        <v>4190000</v>
      </c>
    </row>
    <row r="14" customFormat="false" ht="18" hidden="false" customHeight="true" outlineLevel="0" collapsed="false">
      <c r="B14" s="30" t="s">
        <v>136</v>
      </c>
      <c r="C14" s="31" t="s">
        <v>134</v>
      </c>
      <c r="D14" s="32" t="n">
        <v>4190000</v>
      </c>
      <c r="E14" s="32" t="n">
        <v>-180000</v>
      </c>
      <c r="F14" s="32" t="n">
        <v>28000</v>
      </c>
      <c r="G14" s="32" t="n">
        <v>-65000</v>
      </c>
      <c r="H14" s="33" t="n">
        <f aca="false">D14+E14+F14+G14</f>
        <v>3973000</v>
      </c>
    </row>
    <row r="15" customFormat="false" ht="18" hidden="false" customHeight="true" outlineLevel="0" collapsed="false">
      <c r="B15" s="30" t="s">
        <v>137</v>
      </c>
      <c r="C15" s="31" t="s">
        <v>134</v>
      </c>
      <c r="D15" s="32" t="n">
        <v>3973000</v>
      </c>
      <c r="E15" s="32" t="n">
        <v>150000</v>
      </c>
      <c r="F15" s="32" t="n">
        <v>32000</v>
      </c>
      <c r="G15" s="32" t="n">
        <v>-65000</v>
      </c>
      <c r="H15" s="34" t="n">
        <f aca="false">D15+E15+F15+G15</f>
        <v>4090000</v>
      </c>
    </row>
    <row r="16" customFormat="false" ht="18" hidden="false" customHeight="true" outlineLevel="0" collapsed="false">
      <c r="B16" s="30" t="s">
        <v>138</v>
      </c>
      <c r="C16" s="31" t="s">
        <v>139</v>
      </c>
      <c r="D16" s="32" t="n">
        <v>4090000</v>
      </c>
      <c r="E16" s="32" t="n">
        <v>220000</v>
      </c>
      <c r="F16" s="32" t="n">
        <v>30000</v>
      </c>
      <c r="G16" s="32" t="n">
        <v>-70000</v>
      </c>
      <c r="H16" s="33" t="n">
        <f aca="false">D16+E16+F16+G16</f>
        <v>4270000</v>
      </c>
    </row>
    <row r="17" customFormat="false" ht="18" hidden="false" customHeight="true" outlineLevel="0" collapsed="false">
      <c r="B17" s="30" t="s">
        <v>140</v>
      </c>
      <c r="C17" s="31" t="s">
        <v>139</v>
      </c>
      <c r="D17" s="32" t="n">
        <v>4270000</v>
      </c>
      <c r="E17" s="32" t="n">
        <v>310000</v>
      </c>
      <c r="F17" s="32" t="n">
        <v>25000</v>
      </c>
      <c r="G17" s="32" t="n">
        <v>-70000</v>
      </c>
      <c r="H17" s="34" t="n">
        <f aca="false">D17+E17+F17+G17</f>
        <v>4535000</v>
      </c>
    </row>
    <row r="18" customFormat="false" ht="18" hidden="false" customHeight="true" outlineLevel="0" collapsed="false">
      <c r="B18" s="30" t="s">
        <v>141</v>
      </c>
      <c r="C18" s="31" t="s">
        <v>139</v>
      </c>
      <c r="D18" s="32" t="n">
        <v>4535000</v>
      </c>
      <c r="E18" s="32" t="n">
        <v>280000</v>
      </c>
      <c r="F18" s="32" t="n">
        <v>28000</v>
      </c>
      <c r="G18" s="32" t="n">
        <v>-70000</v>
      </c>
      <c r="H18" s="33" t="n">
        <f aca="false">D18+E18+F18+G18</f>
        <v>4773000</v>
      </c>
    </row>
    <row r="19" customFormat="false" ht="18" hidden="false" customHeight="true" outlineLevel="0" collapsed="false">
      <c r="B19" s="30" t="s">
        <v>142</v>
      </c>
      <c r="C19" s="31" t="s">
        <v>139</v>
      </c>
      <c r="D19" s="32" t="n">
        <v>4773000</v>
      </c>
      <c r="E19" s="32" t="n">
        <v>350000</v>
      </c>
      <c r="F19" s="32" t="n">
        <v>35000</v>
      </c>
      <c r="G19" s="32" t="n">
        <v>-70000</v>
      </c>
      <c r="H19" s="34" t="n">
        <f aca="false">D19+E19+F19+G19</f>
        <v>5088000</v>
      </c>
    </row>
    <row r="20" customFormat="false" ht="18" hidden="false" customHeight="true" outlineLevel="0" collapsed="false">
      <c r="B20" s="30" t="s">
        <v>143</v>
      </c>
      <c r="C20" s="31" t="s">
        <v>144</v>
      </c>
      <c r="D20" s="32" t="n">
        <v>5088000</v>
      </c>
      <c r="E20" s="32" t="n">
        <v>290000</v>
      </c>
      <c r="F20" s="32" t="n">
        <v>35000</v>
      </c>
      <c r="G20" s="32" t="n">
        <v>-75000</v>
      </c>
      <c r="H20" s="33" t="n">
        <f aca="false">D20+E20+F20+G20</f>
        <v>5338000</v>
      </c>
    </row>
    <row r="21" customFormat="false" ht="18" hidden="false" customHeight="true" outlineLevel="0" collapsed="false">
      <c r="B21" s="30" t="s">
        <v>145</v>
      </c>
      <c r="C21" s="31" t="s">
        <v>144</v>
      </c>
      <c r="D21" s="32" t="n">
        <v>5338000</v>
      </c>
      <c r="E21" s="32" t="n">
        <v>320000</v>
      </c>
      <c r="F21" s="32" t="n">
        <v>30000</v>
      </c>
      <c r="G21" s="32" t="n">
        <v>-75000</v>
      </c>
      <c r="H21" s="34" t="n">
        <f aca="false">D21+E21+F21+G21</f>
        <v>5613000</v>
      </c>
    </row>
    <row r="22" customFormat="false" ht="18" hidden="false" customHeight="true" outlineLevel="0" collapsed="false">
      <c r="B22" s="30" t="s">
        <v>146</v>
      </c>
      <c r="C22" s="31" t="s">
        <v>144</v>
      </c>
      <c r="D22" s="32" t="n">
        <v>5613000</v>
      </c>
      <c r="E22" s="32" t="n">
        <v>310000</v>
      </c>
      <c r="F22" s="32" t="n">
        <v>35000</v>
      </c>
      <c r="G22" s="32" t="n">
        <v>-75000</v>
      </c>
      <c r="H22" s="33" t="n">
        <f aca="false">D22+E22+F22+G22</f>
        <v>5883000</v>
      </c>
    </row>
    <row r="23" customFormat="false" ht="18" hidden="false" customHeight="true" outlineLevel="0" collapsed="false">
      <c r="B23" s="30" t="s">
        <v>147</v>
      </c>
      <c r="C23" s="31" t="s">
        <v>144</v>
      </c>
      <c r="D23" s="32" t="n">
        <v>5883000</v>
      </c>
      <c r="E23" s="32" t="n">
        <v>180000</v>
      </c>
      <c r="F23" s="32" t="n">
        <v>40000</v>
      </c>
      <c r="G23" s="32" t="n">
        <v>-75000</v>
      </c>
      <c r="H23" s="34" t="n">
        <f aca="false">D23+E23+F23+G23</f>
        <v>6028000</v>
      </c>
    </row>
    <row r="25" customFormat="false" ht="21.75" hidden="false" customHeight="true" outlineLevel="0" collapsed="false">
      <c r="B25" s="35" t="s">
        <v>148</v>
      </c>
      <c r="C25" s="35"/>
      <c r="D25" s="35"/>
      <c r="E25" s="35"/>
      <c r="F25" s="36" t="n">
        <f aca="false">AVERAGE(H12:H23)</f>
        <v>4858416.66666667</v>
      </c>
    </row>
    <row r="26" customFormat="false" ht="19.5" hidden="false" customHeight="true" outlineLevel="0" collapsed="false">
      <c r="B26" s="35" t="s">
        <v>149</v>
      </c>
      <c r="C26" s="35"/>
      <c r="D26" s="35"/>
      <c r="E26" s="35"/>
      <c r="F26" s="36" t="n">
        <f aca="false">H25*Assumptions!$C$14</f>
        <v>0</v>
      </c>
    </row>
    <row r="28" customFormat="false" ht="15.75" hidden="false" customHeight="true" outlineLevel="0" collapsed="false">
      <c r="B28" s="15" t="s">
        <v>36</v>
      </c>
      <c r="C28" s="15"/>
      <c r="D28" s="15"/>
      <c r="E28" s="15"/>
      <c r="F28" s="15"/>
      <c r="G28" s="15"/>
    </row>
  </sheetData>
  <mergeCells count="6">
    <mergeCell ref="B2:G2"/>
    <mergeCell ref="B4:G4"/>
    <mergeCell ref="B5:G5"/>
    <mergeCell ref="B25:E25"/>
    <mergeCell ref="B26:E26"/>
    <mergeCell ref="B28:G28"/>
  </mergeCell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0A9E85"/>
    <pageSetUpPr fitToPage="false"/>
  </sheetPr>
  <dimension ref="A2:N41"/>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3" ySplit="7" topLeftCell="D8" activePane="bottomRight" state="frozen"/>
      <selection pane="topLeft" activeCell="A1" activeCellId="0" sqref="A1"/>
      <selection pane="topRight" activeCell="D1" activeCellId="0" sqref="D1"/>
      <selection pane="bottomLeft" activeCell="A8" activeCellId="0" sqref="A8"/>
      <selection pane="bottomRight" activeCell="A1" activeCellId="0" sqref="A1"/>
    </sheetView>
  </sheetViews>
  <sheetFormatPr defaultColWidth="8.6796875" defaultRowHeight="15" zeroHeight="false" outlineLevelRow="0" outlineLevelCol="0"/>
  <cols>
    <col collapsed="false" customWidth="true" hidden="false" outlineLevel="0" max="1" min="1" style="0" width="2"/>
    <col collapsed="false" customWidth="true" hidden="false" outlineLevel="0" max="2" min="2" style="0" width="38"/>
    <col collapsed="false" customWidth="true" hidden="false" outlineLevel="0" max="12" min="3" style="0" width="13"/>
    <col collapsed="false" customWidth="true" hidden="false" outlineLevel="0" max="13" min="13" style="0" width="14"/>
    <col collapsed="false" customWidth="true" hidden="false" outlineLevel="0" max="14" min="14" style="0" width="2"/>
  </cols>
  <sheetData>
    <row r="2" customFormat="false" ht="49.5" hidden="false" customHeight="true" outlineLevel="0" collapsed="false">
      <c r="A2" s="1"/>
      <c r="B2" s="2" t="s">
        <v>150</v>
      </c>
      <c r="C2" s="2"/>
      <c r="D2" s="2"/>
      <c r="E2" s="2"/>
      <c r="F2" s="2"/>
      <c r="G2" s="2"/>
      <c r="H2" s="2"/>
      <c r="I2" s="2"/>
      <c r="J2" s="2"/>
      <c r="K2" s="2"/>
      <c r="L2" s="2"/>
      <c r="M2" s="2"/>
      <c r="N2" s="1"/>
    </row>
    <row r="3" customFormat="false" ht="6" hidden="false" customHeight="true" outlineLevel="0" collapsed="false">
      <c r="A3" s="3"/>
      <c r="B3" s="3"/>
      <c r="C3" s="3"/>
      <c r="D3" s="3"/>
      <c r="E3" s="3"/>
      <c r="F3" s="3"/>
      <c r="G3" s="3"/>
      <c r="H3" s="3"/>
      <c r="I3" s="3"/>
      <c r="J3" s="3"/>
      <c r="K3" s="3"/>
      <c r="L3" s="3"/>
      <c r="M3" s="3"/>
      <c r="N3" s="3"/>
    </row>
    <row r="4" customFormat="false" ht="7.5" hidden="false" customHeight="true" outlineLevel="0" collapsed="false">
      <c r="B4" s="16" t="s">
        <v>151</v>
      </c>
      <c r="C4" s="16"/>
      <c r="D4" s="16"/>
      <c r="E4" s="16"/>
      <c r="F4" s="16"/>
      <c r="G4" s="16"/>
      <c r="H4" s="16"/>
      <c r="I4" s="16"/>
      <c r="J4" s="16"/>
      <c r="K4" s="16"/>
      <c r="L4" s="16"/>
      <c r="M4" s="16"/>
    </row>
    <row r="5" customFormat="false" ht="13.5" hidden="false" customHeight="true" outlineLevel="0" collapsed="false"/>
    <row r="6" customFormat="false" ht="27.75" hidden="false" customHeight="true" outlineLevel="0" collapsed="false">
      <c r="B6" s="28" t="s">
        <v>152</v>
      </c>
      <c r="C6" s="37" t="n">
        <f aca="false">Assumptions!$C$7+0</f>
        <v>2025</v>
      </c>
      <c r="D6" s="37" t="n">
        <f aca="false">Assumptions!$C$7+1</f>
        <v>2026</v>
      </c>
      <c r="E6" s="37" t="n">
        <f aca="false">Assumptions!$C$7+2</f>
        <v>2027</v>
      </c>
      <c r="F6" s="37" t="n">
        <f aca="false">Assumptions!$C$7+3</f>
        <v>2028</v>
      </c>
      <c r="G6" s="37" t="n">
        <f aca="false">Assumptions!$C$7+4</f>
        <v>2029</v>
      </c>
      <c r="H6" s="37" t="n">
        <f aca="false">Assumptions!$C$7+5</f>
        <v>2030</v>
      </c>
      <c r="I6" s="37" t="n">
        <f aca="false">Assumptions!$C$7+6</f>
        <v>2031</v>
      </c>
      <c r="J6" s="37" t="n">
        <f aca="false">Assumptions!$C$7+7</f>
        <v>2032</v>
      </c>
      <c r="K6" s="37" t="n">
        <f aca="false">Assumptions!$C$7+8</f>
        <v>2033</v>
      </c>
      <c r="L6" s="37" t="n">
        <f aca="false">Assumptions!$C$7+9</f>
        <v>2034</v>
      </c>
      <c r="M6" s="38" t="s">
        <v>153</v>
      </c>
    </row>
    <row r="7" customFormat="false" ht="13.5" hidden="false" customHeight="true" outlineLevel="0" collapsed="false">
      <c r="C7" s="39" t="s">
        <v>154</v>
      </c>
      <c r="D7" s="39"/>
      <c r="E7" s="39"/>
      <c r="F7" s="39"/>
      <c r="G7" s="39"/>
      <c r="H7" s="39"/>
      <c r="I7" s="39"/>
      <c r="J7" s="39"/>
      <c r="K7" s="39"/>
      <c r="L7" s="39"/>
      <c r="M7" s="39"/>
    </row>
    <row r="8" customFormat="false" ht="18" hidden="false" customHeight="true" outlineLevel="0" collapsed="false">
      <c r="B8" s="40" t="s">
        <v>155</v>
      </c>
      <c r="C8" s="40"/>
      <c r="D8" s="40"/>
      <c r="E8" s="40"/>
      <c r="F8" s="40"/>
      <c r="G8" s="40"/>
      <c r="H8" s="40"/>
      <c r="I8" s="40"/>
      <c r="J8" s="40"/>
      <c r="K8" s="40"/>
      <c r="L8" s="40"/>
      <c r="M8" s="40"/>
    </row>
    <row r="9" customFormat="false" ht="18" hidden="false" customHeight="true" outlineLevel="0" collapsed="false">
      <c r="B9" s="41" t="s">
        <v>156</v>
      </c>
      <c r="C9" s="42" t="n">
        <f aca="false">Assumptions!$C$35</f>
        <v>5800000</v>
      </c>
      <c r="D9" s="42" t="n">
        <f aca="false">C16</f>
        <v>6473199.94868966</v>
      </c>
      <c r="E9" s="42" t="n">
        <f aca="false">D16</f>
        <v>6562718.07946395</v>
      </c>
      <c r="F9" s="42" t="n">
        <f aca="false">E16</f>
        <v>6618780.96930556</v>
      </c>
      <c r="G9" s="42" t="n">
        <f aca="false">F16</f>
        <v>6673496.35353669</v>
      </c>
      <c r="H9" s="42" t="n">
        <f aca="false">G16</f>
        <v>6728747.02347625</v>
      </c>
      <c r="I9" s="42" t="n">
        <f aca="false">H16</f>
        <v>6784652.74156413</v>
      </c>
      <c r="J9" s="42" t="n">
        <f aca="false">I16</f>
        <v>6841230.6069439</v>
      </c>
      <c r="K9" s="42" t="n">
        <f aca="false">J16</f>
        <v>6898491.91863031</v>
      </c>
      <c r="L9" s="42" t="n">
        <f aca="false">K16</f>
        <v>6956447.82984687</v>
      </c>
      <c r="M9" s="42" t="n">
        <f aca="false">C9</f>
        <v>5800000</v>
      </c>
    </row>
    <row r="10" customFormat="false" ht="18" hidden="false" customHeight="true" outlineLevel="0" collapsed="false">
      <c r="B10" s="43" t="s">
        <v>157</v>
      </c>
      <c r="C10" s="44" t="n">
        <f aca="false">C9*Assumptions!$C$29</f>
        <v>371200</v>
      </c>
      <c r="D10" s="44" t="n">
        <f aca="false">D9*Assumptions!$C$29</f>
        <v>414284.796716138</v>
      </c>
      <c r="E10" s="44" t="n">
        <f aca="false">E9*Assumptions!$C$29</f>
        <v>420013.957085693</v>
      </c>
      <c r="F10" s="44" t="n">
        <f aca="false">F9*Assumptions!$C$29</f>
        <v>423601.982035556</v>
      </c>
      <c r="G10" s="44" t="n">
        <f aca="false">G9*Assumptions!$C$29</f>
        <v>427103.766626348</v>
      </c>
      <c r="H10" s="44" t="n">
        <f aca="false">H9*Assumptions!$C$29</f>
        <v>430639.80950248</v>
      </c>
      <c r="I10" s="44" t="n">
        <f aca="false">I9*Assumptions!$C$29</f>
        <v>434217.775460104</v>
      </c>
      <c r="J10" s="44" t="n">
        <f aca="false">J9*Assumptions!$C$29</f>
        <v>437838.758844409</v>
      </c>
      <c r="K10" s="44" t="n">
        <f aca="false">K9*Assumptions!$C$29</f>
        <v>441503.48279234</v>
      </c>
      <c r="L10" s="44" t="n">
        <f aca="false">L9*Assumptions!$C$29</f>
        <v>445212.6611102</v>
      </c>
      <c r="M10" s="45" t="n">
        <f aca="false">SUM(C10:L10)</f>
        <v>4245616.99017327</v>
      </c>
    </row>
    <row r="11" customFormat="false" ht="18" hidden="false" customHeight="true" outlineLevel="0" collapsed="false">
      <c r="B11" s="46" t="s">
        <v>158</v>
      </c>
      <c r="C11" s="47" t="n">
        <f aca="false">Assumptions!$C$38</f>
        <v>150000</v>
      </c>
      <c r="D11" s="47" t="n">
        <f aca="false">Assumptions!$C$38*(1+Assumptions!$C$39)^1</f>
        <v>153000</v>
      </c>
      <c r="E11" s="47" t="n">
        <f aca="false">Assumptions!$C$38*(1+Assumptions!$C$39)^2</f>
        <v>156060</v>
      </c>
      <c r="F11" s="47" t="n">
        <f aca="false">Assumptions!$C$38*(1+Assumptions!$C$39)^3</f>
        <v>159181.2</v>
      </c>
      <c r="G11" s="47" t="n">
        <f aca="false">Assumptions!$C$38*(1+Assumptions!$C$39)^4</f>
        <v>162364.824</v>
      </c>
      <c r="H11" s="47" t="n">
        <f aca="false">Assumptions!$C$38*(1+Assumptions!$C$39)^5</f>
        <v>165612.12048</v>
      </c>
      <c r="I11" s="47" t="n">
        <f aca="false">Assumptions!$C$38*(1+Assumptions!$C$39)^6</f>
        <v>168924.3628896</v>
      </c>
      <c r="J11" s="47" t="n">
        <f aca="false">Assumptions!$C$38*(1+Assumptions!$C$39)^7</f>
        <v>172302.850147392</v>
      </c>
      <c r="K11" s="47" t="n">
        <f aca="false">Assumptions!$C$38*(1+Assumptions!$C$39)^8</f>
        <v>175748.90715034</v>
      </c>
      <c r="L11" s="47" t="n">
        <f aca="false">Assumptions!$C$38*(1+Assumptions!$C$39)^9</f>
        <v>179263.885293347</v>
      </c>
      <c r="M11" s="45" t="n">
        <f aca="false">SUM(C11:L11)</f>
        <v>1642458.14996068</v>
      </c>
    </row>
    <row r="12" customFormat="false" ht="18" hidden="false" customHeight="true" outlineLevel="0" collapsed="false">
      <c r="B12" s="48" t="s">
        <v>159</v>
      </c>
      <c r="C12" s="49" t="n">
        <f aca="false">('Endowment History'!H23*8+C9*4)/12</f>
        <v>5952000</v>
      </c>
      <c r="D12" s="49" t="n">
        <f aca="false">(C12*(Assumptions!$C$18-1)+D9)/Assumptions!$C$18</f>
        <v>5995433.32905747</v>
      </c>
      <c r="E12" s="49" t="n">
        <f aca="false">(D12*(Assumptions!$C$18-1)+E9)/Assumptions!$C$18</f>
        <v>6042707.05825801</v>
      </c>
      <c r="F12" s="49" t="n">
        <f aca="false">(E12*(Assumptions!$C$18-1)+F9)/Assumptions!$C$18</f>
        <v>6090713.21751197</v>
      </c>
      <c r="G12" s="49" t="n">
        <f aca="false">(F12*(Assumptions!$C$18-1)+G9)/Assumptions!$C$18</f>
        <v>6139278.47884737</v>
      </c>
      <c r="H12" s="49" t="n">
        <f aca="false">(G12*(Assumptions!$C$18-1)+H9)/Assumptions!$C$18</f>
        <v>6188400.85756644</v>
      </c>
      <c r="I12" s="49" t="n">
        <f aca="false">(H12*(Assumptions!$C$18-1)+I9)/Assumptions!$C$18</f>
        <v>6238088.51456625</v>
      </c>
      <c r="J12" s="49" t="n">
        <f aca="false">(I12*(Assumptions!$C$18-1)+J9)/Assumptions!$C$18</f>
        <v>6288350.35559772</v>
      </c>
      <c r="K12" s="49" t="n">
        <f aca="false">(J12*(Assumptions!$C$18-1)+K9)/Assumptions!$C$18</f>
        <v>6339195.48585043</v>
      </c>
      <c r="L12" s="49" t="n">
        <f aca="false">(K12*(Assumptions!$C$18-1)+L9)/Assumptions!$C$18</f>
        <v>6390633.18118347</v>
      </c>
      <c r="M12" s="49" t="n">
        <f aca="false">AVERAGE(C12:L12)</f>
        <v>6166480.04784391</v>
      </c>
    </row>
    <row r="13" customFormat="false" ht="18" hidden="false" customHeight="true" outlineLevel="0" collapsed="false">
      <c r="B13" s="50" t="s">
        <v>160</v>
      </c>
      <c r="C13" s="51" t="n">
        <f aca="false">C12*Assumptions!$C$14</f>
        <v>297600</v>
      </c>
      <c r="D13" s="51" t="n">
        <f aca="false">D12*Assumptions!$C$14</f>
        <v>299771.666452874</v>
      </c>
      <c r="E13" s="51" t="n">
        <f aca="false">E12*Assumptions!$C$14</f>
        <v>302135.352912901</v>
      </c>
      <c r="F13" s="51" t="n">
        <f aca="false">F12*Assumptions!$C$14</f>
        <v>304535.660875599</v>
      </c>
      <c r="G13" s="51" t="n">
        <f aca="false">G12*Assumptions!$C$14</f>
        <v>306963.923942368</v>
      </c>
      <c r="H13" s="51" t="n">
        <f aca="false">H12*Assumptions!$C$14</f>
        <v>309420.042878322</v>
      </c>
      <c r="I13" s="51" t="n">
        <f aca="false">I12*Assumptions!$C$14</f>
        <v>311904.425728312</v>
      </c>
      <c r="J13" s="51" t="n">
        <f aca="false">J12*Assumptions!$C$14</f>
        <v>314417.517779886</v>
      </c>
      <c r="K13" s="51" t="n">
        <f aca="false">K12*Assumptions!$C$14</f>
        <v>316959.774292522</v>
      </c>
      <c r="L13" s="51" t="n">
        <f aca="false">L12*Assumptions!$C$14</f>
        <v>319531.659059174</v>
      </c>
      <c r="M13" s="52" t="n">
        <f aca="false">SUM(C13:L13)</f>
        <v>3083240.02392196</v>
      </c>
    </row>
    <row r="14" customFormat="false" ht="18" hidden="false" customHeight="true" outlineLevel="0" collapsed="false">
      <c r="B14" s="46" t="s">
        <v>161</v>
      </c>
      <c r="C14" s="53" t="n">
        <f aca="false">IF(C9&gt;0,C13/C9,0)</f>
        <v>0.0513103448275862</v>
      </c>
      <c r="D14" s="53" t="n">
        <f aca="false">IF(D9&gt;0,D13/D9,0)</f>
        <v>0.046309656557659</v>
      </c>
      <c r="E14" s="53" t="n">
        <f aca="false">IF(E9&gt;0,E13/E9,0)</f>
        <v>0.0460381429240945</v>
      </c>
      <c r="F14" s="53" t="n">
        <f aca="false">IF(F9&gt;0,F13/F9,0)</f>
        <v>0.0460108382930143</v>
      </c>
      <c r="G14" s="53" t="n">
        <f aca="false">IF(G9&gt;0,G13/G9,0)</f>
        <v>0.04599746634756</v>
      </c>
      <c r="H14" s="53" t="n">
        <f aca="false">IF(H9&gt;0,H13/H9,0)</f>
        <v>0.0459847935728259</v>
      </c>
      <c r="I14" s="53" t="n">
        <f aca="false">IF(I9&gt;0,I13/I9,0)</f>
        <v>0.0459720545190949</v>
      </c>
      <c r="J14" s="53" t="n">
        <f aca="false">IF(J9&gt;0,J13/J9,0)</f>
        <v>0.0459592046876405</v>
      </c>
      <c r="K14" s="53" t="n">
        <f aca="false">IF(K9&gt;0,K13/K9,0)</f>
        <v>0.0459462412989901</v>
      </c>
      <c r="L14" s="53" t="n">
        <f aca="false">IF(L9&gt;0,L13/L9,0)</f>
        <v>0.0459331640047974</v>
      </c>
      <c r="M14" s="53" t="n">
        <f aca="false">AVERAGE(C14:L14)</f>
        <v>0.0465461907033263</v>
      </c>
    </row>
    <row r="15" customFormat="false" ht="18" hidden="false" customHeight="true" outlineLevel="0" collapsed="false">
      <c r="B15" s="46" t="s">
        <v>162</v>
      </c>
      <c r="C15" s="54" t="str">
        <f aca="false">IF(C14&lt;Assumptions!$C$15,"⚠ Below Floor",IF(C14&gt;Assumptions!$C$16,"⚠ Above Ceiling","✓ In Policy"))</f>
        <v>✓ In Policy</v>
      </c>
      <c r="D15" s="54" t="str">
        <f aca="false">IF(D14&lt;Assumptions!$C$15,"⚠ Below Floor",IF(D14&gt;Assumptions!$C$16,"⚠ Above Ceiling","✓ In Policy"))</f>
        <v>✓ In Policy</v>
      </c>
      <c r="E15" s="54" t="str">
        <f aca="false">IF(E14&lt;Assumptions!$C$15,"⚠ Below Floor",IF(E14&gt;Assumptions!$C$16,"⚠ Above Ceiling","✓ In Policy"))</f>
        <v>✓ In Policy</v>
      </c>
      <c r="F15" s="54" t="str">
        <f aca="false">IF(F14&lt;Assumptions!$C$15,"⚠ Below Floor",IF(F14&gt;Assumptions!$C$16,"⚠ Above Ceiling","✓ In Policy"))</f>
        <v>✓ In Policy</v>
      </c>
      <c r="G15" s="54" t="str">
        <f aca="false">IF(G14&lt;Assumptions!$C$15,"⚠ Below Floor",IF(G14&gt;Assumptions!$C$16,"⚠ Above Ceiling","✓ In Policy"))</f>
        <v>✓ In Policy</v>
      </c>
      <c r="H15" s="54" t="str">
        <f aca="false">IF(H14&lt;Assumptions!$C$15,"⚠ Below Floor",IF(H14&gt;Assumptions!$C$16,"⚠ Above Ceiling","✓ In Policy"))</f>
        <v>✓ In Policy</v>
      </c>
      <c r="I15" s="54" t="str">
        <f aca="false">IF(I14&lt;Assumptions!$C$15,"⚠ Below Floor",IF(I14&gt;Assumptions!$C$16,"⚠ Above Ceiling","✓ In Policy"))</f>
        <v>✓ In Policy</v>
      </c>
      <c r="J15" s="54" t="str">
        <f aca="false">IF(J14&lt;Assumptions!$C$15,"⚠ Below Floor",IF(J14&gt;Assumptions!$C$16,"⚠ Above Ceiling","✓ In Policy"))</f>
        <v>✓ In Policy</v>
      </c>
      <c r="K15" s="54" t="str">
        <f aca="false">IF(K14&lt;Assumptions!$C$15,"⚠ Below Floor",IF(K14&gt;Assumptions!$C$16,"⚠ Above Ceiling","✓ In Policy"))</f>
        <v>✓ In Policy</v>
      </c>
      <c r="L15" s="54" t="str">
        <f aca="false">IF(L14&lt;Assumptions!$C$15,"⚠ Below Floor",IF(L14&gt;Assumptions!$C$16,"⚠ Above Ceiling","✓ In Policy"))</f>
        <v>✓ In Policy</v>
      </c>
      <c r="M15" s="54" t="n">
        <f aca="false">COUNTIF(C15:L15,"⚠*")</f>
        <v>0</v>
      </c>
    </row>
    <row r="16" customFormat="false" ht="21.75" hidden="false" customHeight="true" outlineLevel="0" collapsed="false">
      <c r="B16" s="41" t="s">
        <v>163</v>
      </c>
      <c r="C16" s="42" t="n">
        <f aca="false">C10+C11+C12-C14</f>
        <v>6473199.94868966</v>
      </c>
      <c r="D16" s="42" t="n">
        <f aca="false">D10+D11+D12-D14</f>
        <v>6562718.07946395</v>
      </c>
      <c r="E16" s="42" t="n">
        <f aca="false">E10+E11+E12-E14</f>
        <v>6618780.96930556</v>
      </c>
      <c r="F16" s="42" t="n">
        <f aca="false">F10+F11+F12-F14</f>
        <v>6673496.35353669</v>
      </c>
      <c r="G16" s="42" t="n">
        <f aca="false">G10+G11+G12-G14</f>
        <v>6728747.02347625</v>
      </c>
      <c r="H16" s="42" t="n">
        <f aca="false">H10+H11+H12-H14</f>
        <v>6784652.74156413</v>
      </c>
      <c r="I16" s="42" t="n">
        <f aca="false">I10+I11+I12-I14</f>
        <v>6841230.6069439</v>
      </c>
      <c r="J16" s="42" t="n">
        <f aca="false">J10+J11+J12-J14</f>
        <v>6898491.91863031</v>
      </c>
      <c r="K16" s="42" t="n">
        <f aca="false">K10+K11+K12-K14</f>
        <v>6956447.82984687</v>
      </c>
      <c r="L16" s="42" t="n">
        <f aca="false">L10+L11+L12-L14</f>
        <v>7015109.68165385</v>
      </c>
      <c r="M16" s="42" t="n">
        <f aca="false">L16</f>
        <v>7015109.68165385</v>
      </c>
    </row>
    <row r="17" customFormat="false" ht="18" hidden="false" customHeight="true" outlineLevel="0" collapsed="false">
      <c r="B17" s="55" t="s">
        <v>164</v>
      </c>
      <c r="C17" s="56" t="str">
        <f aca="false">IF(Assumptions!$C$29-Assumptions!$C$14-Assumptions!$C$27&gt;0,"✓ Growing in real terms","⚠ Endowment declining in real terms")</f>
        <v>⚠ Endowment declining in real terms</v>
      </c>
      <c r="D17" s="56" t="str">
        <f aca="false">IF(Assumptions!$C$29-Assumptions!$C$14-Assumptions!$C$27&gt;0,"✓ Growing in real terms","⚠ Endowment declining in real terms")</f>
        <v>⚠ Endowment declining in real terms</v>
      </c>
      <c r="E17" s="56" t="str">
        <f aca="false">IF(Assumptions!$C$29-Assumptions!$C$14-Assumptions!$C$27&gt;0,"✓ Growing in real terms","⚠ Endowment declining in real terms")</f>
        <v>⚠ Endowment declining in real terms</v>
      </c>
      <c r="F17" s="56" t="str">
        <f aca="false">IF(Assumptions!$C$29-Assumptions!$C$14-Assumptions!$C$27&gt;0,"✓ Growing in real terms","⚠ Endowment declining in real terms")</f>
        <v>⚠ Endowment declining in real terms</v>
      </c>
      <c r="G17" s="56" t="str">
        <f aca="false">IF(Assumptions!$C$29-Assumptions!$C$14-Assumptions!$C$27&gt;0,"✓ Growing in real terms","⚠ Endowment declining in real terms")</f>
        <v>⚠ Endowment declining in real terms</v>
      </c>
      <c r="H17" s="56" t="str">
        <f aca="false">IF(Assumptions!$C$29-Assumptions!$C$14-Assumptions!$C$27&gt;0,"✓ Growing in real terms","⚠ Endowment declining in real terms")</f>
        <v>⚠ Endowment declining in real terms</v>
      </c>
      <c r="I17" s="56" t="str">
        <f aca="false">IF(Assumptions!$C$29-Assumptions!$C$14-Assumptions!$C$27&gt;0,"✓ Growing in real terms","⚠ Endowment declining in real terms")</f>
        <v>⚠ Endowment declining in real terms</v>
      </c>
      <c r="J17" s="56" t="str">
        <f aca="false">IF(Assumptions!$C$29-Assumptions!$C$14-Assumptions!$C$27&gt;0,"✓ Growing in real terms","⚠ Endowment declining in real terms")</f>
        <v>⚠ Endowment declining in real terms</v>
      </c>
      <c r="K17" s="56" t="str">
        <f aca="false">IF(Assumptions!$C$29-Assumptions!$C$14-Assumptions!$C$27&gt;0,"✓ Growing in real terms","⚠ Endowment declining in real terms")</f>
        <v>⚠ Endowment declining in real terms</v>
      </c>
      <c r="L17" s="56" t="str">
        <f aca="false">IF(Assumptions!$C$29-Assumptions!$C$14-Assumptions!$C$27&gt;0,"✓ Growing in real terms","⚠ Endowment declining in real terms")</f>
        <v>⚠ Endowment declining in real terms</v>
      </c>
      <c r="M17" s="56" t="str">
        <f aca="false">C17</f>
        <v>⚠ Endowment declining in real terms</v>
      </c>
    </row>
    <row r="18" customFormat="false" ht="7.5" hidden="false" customHeight="true" outlineLevel="0" collapsed="false"/>
    <row r="19" customFormat="false" ht="18" hidden="false" customHeight="true" outlineLevel="0" collapsed="false">
      <c r="B19" s="57" t="s">
        <v>165</v>
      </c>
      <c r="C19" s="57"/>
      <c r="D19" s="57"/>
      <c r="E19" s="57"/>
      <c r="F19" s="57"/>
      <c r="G19" s="57"/>
      <c r="H19" s="57"/>
      <c r="I19" s="57"/>
      <c r="J19" s="57"/>
      <c r="K19" s="57"/>
      <c r="L19" s="57"/>
      <c r="M19" s="57"/>
    </row>
    <row r="20" customFormat="false" ht="18" hidden="false" customHeight="true" outlineLevel="0" collapsed="false">
      <c r="B20" s="58" t="s">
        <v>156</v>
      </c>
      <c r="C20" s="59" t="n">
        <f aca="false">Assumptions!$C$35</f>
        <v>5800000</v>
      </c>
      <c r="D20" s="59" t="n">
        <f aca="false">C27</f>
        <v>6618199.94868966</v>
      </c>
      <c r="E20" s="59" t="n">
        <f aca="false">D27</f>
        <v>6749536.41243785</v>
      </c>
      <c r="F20" s="59" t="n">
        <f aca="false">E27</f>
        <v>6826120.33730711</v>
      </c>
      <c r="G20" s="59" t="n">
        <f aca="false">F27</f>
        <v>6899121.56464179</v>
      </c>
      <c r="H20" s="59" t="n">
        <f aca="false">G27</f>
        <v>6972694.45331195</v>
      </c>
      <c r="I20" s="59" t="n">
        <f aca="false">H27</f>
        <v>7047188.62008904</v>
      </c>
      <c r="J20" s="59" t="n">
        <f aca="false">I27</f>
        <v>7122646.00017891</v>
      </c>
      <c r="K20" s="59" t="n">
        <f aca="false">J27</f>
        <v>7199083.86970706</v>
      </c>
      <c r="L20" s="59" t="n">
        <f aca="false">K27</f>
        <v>7276517.75538174</v>
      </c>
      <c r="M20" s="59" t="n">
        <f aca="false">C20</f>
        <v>5800000</v>
      </c>
    </row>
    <row r="21" customFormat="false" ht="18" hidden="false" customHeight="true" outlineLevel="0" collapsed="false">
      <c r="B21" s="46" t="s">
        <v>157</v>
      </c>
      <c r="C21" s="47" t="n">
        <f aca="false">C20*Assumptions!$C$30</f>
        <v>516200</v>
      </c>
      <c r="D21" s="47" t="n">
        <f aca="false">D20*Assumptions!$C$30</f>
        <v>589019.795433379</v>
      </c>
      <c r="E21" s="47" t="n">
        <f aca="false">E20*Assumptions!$C$30</f>
        <v>600708.740706969</v>
      </c>
      <c r="F21" s="47" t="n">
        <f aca="false">F20*Assumptions!$C$30</f>
        <v>607524.710020333</v>
      </c>
      <c r="G21" s="47" t="n">
        <f aca="false">G20*Assumptions!$C$30</f>
        <v>614021.819253119</v>
      </c>
      <c r="H21" s="47" t="n">
        <f aca="false">H20*Assumptions!$C$30</f>
        <v>620569.806344764</v>
      </c>
      <c r="I21" s="47" t="n">
        <f aca="false">I20*Assumptions!$C$30</f>
        <v>627199.787187925</v>
      </c>
      <c r="J21" s="47" t="n">
        <f aca="false">J20*Assumptions!$C$30</f>
        <v>633915.494015923</v>
      </c>
      <c r="K21" s="47" t="n">
        <f aca="false">K20*Assumptions!$C$30</f>
        <v>640718.464403928</v>
      </c>
      <c r="L21" s="47" t="n">
        <f aca="false">L20*Assumptions!$C$30</f>
        <v>647610.080228975</v>
      </c>
      <c r="M21" s="45" t="n">
        <f aca="false">SUM(C21:L21)</f>
        <v>6097488.69759531</v>
      </c>
    </row>
    <row r="22" customFormat="false" ht="18" hidden="false" customHeight="true" outlineLevel="0" collapsed="false">
      <c r="B22" s="43" t="s">
        <v>158</v>
      </c>
      <c r="C22" s="44" t="n">
        <f aca="false">Assumptions!$C$38</f>
        <v>150000</v>
      </c>
      <c r="D22" s="44" t="n">
        <f aca="false">Assumptions!$C$38*(1+Assumptions!$C$39)^1</f>
        <v>153000</v>
      </c>
      <c r="E22" s="44" t="n">
        <f aca="false">Assumptions!$C$38*(1+Assumptions!$C$39)^2</f>
        <v>156060</v>
      </c>
      <c r="F22" s="44" t="n">
        <f aca="false">Assumptions!$C$38*(1+Assumptions!$C$39)^3</f>
        <v>159181.2</v>
      </c>
      <c r="G22" s="44" t="n">
        <f aca="false">Assumptions!$C$38*(1+Assumptions!$C$39)^4</f>
        <v>162364.824</v>
      </c>
      <c r="H22" s="44" t="n">
        <f aca="false">Assumptions!$C$38*(1+Assumptions!$C$39)^5</f>
        <v>165612.12048</v>
      </c>
      <c r="I22" s="44" t="n">
        <f aca="false">Assumptions!$C$38*(1+Assumptions!$C$39)^6</f>
        <v>168924.3628896</v>
      </c>
      <c r="J22" s="44" t="n">
        <f aca="false">Assumptions!$C$38*(1+Assumptions!$C$39)^7</f>
        <v>172302.850147392</v>
      </c>
      <c r="K22" s="44" t="n">
        <f aca="false">Assumptions!$C$38*(1+Assumptions!$C$39)^8</f>
        <v>175748.90715034</v>
      </c>
      <c r="L22" s="44" t="n">
        <f aca="false">Assumptions!$C$38*(1+Assumptions!$C$39)^9</f>
        <v>179263.885293347</v>
      </c>
      <c r="M22" s="45" t="n">
        <f aca="false">SUM(C22:L22)</f>
        <v>1642458.14996068</v>
      </c>
    </row>
    <row r="23" customFormat="false" ht="18" hidden="false" customHeight="true" outlineLevel="0" collapsed="false">
      <c r="B23" s="60" t="s">
        <v>159</v>
      </c>
      <c r="C23" s="61" t="n">
        <f aca="false">('Endowment History'!H23*8+C20*4)/12</f>
        <v>5952000</v>
      </c>
      <c r="D23" s="61" t="n">
        <f aca="false">(C23*(Assumptions!$C$18-1)+D20)/Assumptions!$C$18</f>
        <v>6007516.66239081</v>
      </c>
      <c r="E23" s="61" t="n">
        <f aca="false">(D23*(Assumptions!$C$18-1)+E20)/Assumptions!$C$18</f>
        <v>6069351.64156139</v>
      </c>
      <c r="F23" s="61" t="n">
        <f aca="false">(E23*(Assumptions!$C$18-1)+F20)/Assumptions!$C$18</f>
        <v>6132415.6995402</v>
      </c>
      <c r="G23" s="61" t="n">
        <f aca="false">(F23*(Assumptions!$C$18-1)+G20)/Assumptions!$C$18</f>
        <v>6196307.85496533</v>
      </c>
      <c r="H23" s="61" t="n">
        <f aca="false">(G23*(Assumptions!$C$18-1)+H20)/Assumptions!$C$18</f>
        <v>6261006.73816089</v>
      </c>
      <c r="I23" s="61" t="n">
        <f aca="false">(H23*(Assumptions!$C$18-1)+I20)/Assumptions!$C$18</f>
        <v>6326521.89498823</v>
      </c>
      <c r="J23" s="61" t="n">
        <f aca="false">(I23*(Assumptions!$C$18-1)+J20)/Assumptions!$C$18</f>
        <v>6392865.57042079</v>
      </c>
      <c r="K23" s="61" t="n">
        <f aca="false">(J23*(Assumptions!$C$18-1)+K20)/Assumptions!$C$18</f>
        <v>6460050.42869464</v>
      </c>
      <c r="L23" s="61" t="n">
        <f aca="false">(K23*(Assumptions!$C$18-1)+L20)/Assumptions!$C$18</f>
        <v>6528089.37258524</v>
      </c>
      <c r="M23" s="61" t="n">
        <f aca="false">AVERAGE(C23:L23)</f>
        <v>6232612.58633075</v>
      </c>
    </row>
    <row r="24" customFormat="false" ht="18" hidden="false" customHeight="true" outlineLevel="0" collapsed="false">
      <c r="B24" s="62" t="s">
        <v>160</v>
      </c>
      <c r="C24" s="63" t="n">
        <f aca="false">C23*Assumptions!$C$14</f>
        <v>297600</v>
      </c>
      <c r="D24" s="63" t="n">
        <f aca="false">D23*Assumptions!$C$14</f>
        <v>300375.83311954</v>
      </c>
      <c r="E24" s="63" t="n">
        <f aca="false">E23*Assumptions!$C$14</f>
        <v>303467.58207807</v>
      </c>
      <c r="F24" s="63" t="n">
        <f aca="false">F23*Assumptions!$C$14</f>
        <v>306620.78497701</v>
      </c>
      <c r="G24" s="63" t="n">
        <f aca="false">G23*Assumptions!$C$14</f>
        <v>309815.392748267</v>
      </c>
      <c r="H24" s="63" t="n">
        <f aca="false">H23*Assumptions!$C$14</f>
        <v>313050.336908044</v>
      </c>
      <c r="I24" s="63" t="n">
        <f aca="false">I23*Assumptions!$C$14</f>
        <v>316326.094749412</v>
      </c>
      <c r="J24" s="63" t="n">
        <f aca="false">J23*Assumptions!$C$14</f>
        <v>319643.278521039</v>
      </c>
      <c r="K24" s="63" t="n">
        <f aca="false">K23*Assumptions!$C$14</f>
        <v>323002.521434732</v>
      </c>
      <c r="L24" s="63" t="n">
        <f aca="false">L23*Assumptions!$C$14</f>
        <v>326404.468629262</v>
      </c>
      <c r="M24" s="52" t="n">
        <f aca="false">SUM(C24:L24)</f>
        <v>3116306.29316538</v>
      </c>
    </row>
    <row r="25" customFormat="false" ht="18" hidden="false" customHeight="true" outlineLevel="0" collapsed="false">
      <c r="B25" s="46" t="s">
        <v>161</v>
      </c>
      <c r="C25" s="53" t="n">
        <f aca="false">IF(C20&gt;0,C24/C20,0)</f>
        <v>0.0513103448275862</v>
      </c>
      <c r="D25" s="53" t="n">
        <f aca="false">IF(D20&gt;0,D24/D20,0)</f>
        <v>0.0453863339651761</v>
      </c>
      <c r="E25" s="53" t="n">
        <f aca="false">IF(E20&gt;0,E24/E20,0)</f>
        <v>0.0449612482301523</v>
      </c>
      <c r="F25" s="53" t="n">
        <f aca="false">IF(F20&gt;0,F24/F20,0)</f>
        <v>0.0449187488391058</v>
      </c>
      <c r="G25" s="53" t="n">
        <f aca="false">IF(G20&gt;0,G24/G20,0)</f>
        <v>0.0449064985803526</v>
      </c>
      <c r="H25" s="53" t="n">
        <f aca="false">IF(H20&gt;0,H24/H20,0)</f>
        <v>0.0448966090518062</v>
      </c>
      <c r="I25" s="53" t="n">
        <f aca="false">IF(I20&gt;0,I24/I20,0)</f>
        <v>0.0448868494661372</v>
      </c>
      <c r="J25" s="53" t="n">
        <f aca="false">IF(J20&gt;0,J24/J20,0)</f>
        <v>0.0448770412727251</v>
      </c>
      <c r="K25" s="53" t="n">
        <f aca="false">IF(K20&gt;0,K24/K20,0)</f>
        <v>0.0448671702234073</v>
      </c>
      <c r="L25" s="53" t="n">
        <f aca="false">IF(L20&gt;0,L24/L20,0)</f>
        <v>0.0448572352328628</v>
      </c>
      <c r="M25" s="53" t="n">
        <f aca="false">AVERAGE(C25:L25)</f>
        <v>0.0455868079689312</v>
      </c>
    </row>
    <row r="26" customFormat="false" ht="18" hidden="false" customHeight="true" outlineLevel="0" collapsed="false">
      <c r="B26" s="46" t="s">
        <v>162</v>
      </c>
      <c r="C26" s="54" t="str">
        <f aca="false">IF(C25&lt;Assumptions!$C$15,"⚠ Below Floor",IF(C25&gt;Assumptions!$C$16,"⚠ Above Ceiling","✓ In Policy"))</f>
        <v>✓ In Policy</v>
      </c>
      <c r="D26" s="54" t="str">
        <f aca="false">IF(D25&lt;Assumptions!$C$15,"⚠ Below Floor",IF(D25&gt;Assumptions!$C$16,"⚠ Above Ceiling","✓ In Policy"))</f>
        <v>✓ In Policy</v>
      </c>
      <c r="E26" s="54" t="str">
        <f aca="false">IF(E25&lt;Assumptions!$C$15,"⚠ Below Floor",IF(E25&gt;Assumptions!$C$16,"⚠ Above Ceiling","✓ In Policy"))</f>
        <v>✓ In Policy</v>
      </c>
      <c r="F26" s="54" t="str">
        <f aca="false">IF(F25&lt;Assumptions!$C$15,"⚠ Below Floor",IF(F25&gt;Assumptions!$C$16,"⚠ Above Ceiling","✓ In Policy"))</f>
        <v>✓ In Policy</v>
      </c>
      <c r="G26" s="54" t="str">
        <f aca="false">IF(G25&lt;Assumptions!$C$15,"⚠ Below Floor",IF(G25&gt;Assumptions!$C$16,"⚠ Above Ceiling","✓ In Policy"))</f>
        <v>✓ In Policy</v>
      </c>
      <c r="H26" s="54" t="str">
        <f aca="false">IF(H25&lt;Assumptions!$C$15,"⚠ Below Floor",IF(H25&gt;Assumptions!$C$16,"⚠ Above Ceiling","✓ In Policy"))</f>
        <v>✓ In Policy</v>
      </c>
      <c r="I26" s="54" t="str">
        <f aca="false">IF(I25&lt;Assumptions!$C$15,"⚠ Below Floor",IF(I25&gt;Assumptions!$C$16,"⚠ Above Ceiling","✓ In Policy"))</f>
        <v>✓ In Policy</v>
      </c>
      <c r="J26" s="54" t="str">
        <f aca="false">IF(J25&lt;Assumptions!$C$15,"⚠ Below Floor",IF(J25&gt;Assumptions!$C$16,"⚠ Above Ceiling","✓ In Policy"))</f>
        <v>✓ In Policy</v>
      </c>
      <c r="K26" s="54" t="str">
        <f aca="false">IF(K25&lt;Assumptions!$C$15,"⚠ Below Floor",IF(K25&gt;Assumptions!$C$16,"⚠ Above Ceiling","✓ In Policy"))</f>
        <v>✓ In Policy</v>
      </c>
      <c r="L26" s="54" t="str">
        <f aca="false">IF(L25&lt;Assumptions!$C$15,"⚠ Below Floor",IF(L25&gt;Assumptions!$C$16,"⚠ Above Ceiling","✓ In Policy"))</f>
        <v>✓ In Policy</v>
      </c>
      <c r="M26" s="54" t="n">
        <f aca="false">COUNTIF(C26:L26,"⚠*")</f>
        <v>0</v>
      </c>
    </row>
    <row r="27" customFormat="false" ht="21.75" hidden="false" customHeight="true" outlineLevel="0" collapsed="false">
      <c r="B27" s="58" t="s">
        <v>163</v>
      </c>
      <c r="C27" s="59" t="n">
        <f aca="false">C21+C22+C23-C25</f>
        <v>6618199.94868966</v>
      </c>
      <c r="D27" s="59" t="n">
        <f aca="false">D21+D22+D23-D25</f>
        <v>6749536.41243785</v>
      </c>
      <c r="E27" s="59" t="n">
        <f aca="false">E21+E22+E23-E25</f>
        <v>6826120.33730711</v>
      </c>
      <c r="F27" s="59" t="n">
        <f aca="false">F21+F22+F23-F25</f>
        <v>6899121.56464179</v>
      </c>
      <c r="G27" s="59" t="n">
        <f aca="false">G21+G22+G23-G25</f>
        <v>6972694.45331195</v>
      </c>
      <c r="H27" s="59" t="n">
        <f aca="false">H21+H22+H23-H25</f>
        <v>7047188.62008904</v>
      </c>
      <c r="I27" s="59" t="n">
        <f aca="false">I21+I22+I23-I25</f>
        <v>7122646.00017891</v>
      </c>
      <c r="J27" s="59" t="n">
        <f aca="false">J21+J22+J23-J25</f>
        <v>7199083.86970706</v>
      </c>
      <c r="K27" s="59" t="n">
        <f aca="false">K21+K22+K23-K25</f>
        <v>7276517.75538174</v>
      </c>
      <c r="L27" s="59" t="n">
        <f aca="false">L21+L22+L23-L25</f>
        <v>7354963.29325032</v>
      </c>
      <c r="M27" s="59" t="n">
        <f aca="false">L27</f>
        <v>7354963.29325032</v>
      </c>
    </row>
    <row r="28" customFormat="false" ht="18" hidden="false" customHeight="true" outlineLevel="0" collapsed="false">
      <c r="B28" s="55" t="s">
        <v>164</v>
      </c>
      <c r="C28" s="56" t="str">
        <f aca="false">IF(Assumptions!$C$30-Assumptions!$C$14-Assumptions!$C$27&gt;0,"✓ Growing in real terms","⚠ Endowment declining in real terms")</f>
        <v>✓ Growing in real terms</v>
      </c>
      <c r="D28" s="56" t="str">
        <f aca="false">IF(Assumptions!$C$30-Assumptions!$C$14-Assumptions!$C$27&gt;0,"✓ Growing in real terms","⚠ Endowment declining in real terms")</f>
        <v>✓ Growing in real terms</v>
      </c>
      <c r="E28" s="56" t="str">
        <f aca="false">IF(Assumptions!$C$30-Assumptions!$C$14-Assumptions!$C$27&gt;0,"✓ Growing in real terms","⚠ Endowment declining in real terms")</f>
        <v>✓ Growing in real terms</v>
      </c>
      <c r="F28" s="56" t="str">
        <f aca="false">IF(Assumptions!$C$30-Assumptions!$C$14-Assumptions!$C$27&gt;0,"✓ Growing in real terms","⚠ Endowment declining in real terms")</f>
        <v>✓ Growing in real terms</v>
      </c>
      <c r="G28" s="56" t="str">
        <f aca="false">IF(Assumptions!$C$30-Assumptions!$C$14-Assumptions!$C$27&gt;0,"✓ Growing in real terms","⚠ Endowment declining in real terms")</f>
        <v>✓ Growing in real terms</v>
      </c>
      <c r="H28" s="56" t="str">
        <f aca="false">IF(Assumptions!$C$30-Assumptions!$C$14-Assumptions!$C$27&gt;0,"✓ Growing in real terms","⚠ Endowment declining in real terms")</f>
        <v>✓ Growing in real terms</v>
      </c>
      <c r="I28" s="56" t="str">
        <f aca="false">IF(Assumptions!$C$30-Assumptions!$C$14-Assumptions!$C$27&gt;0,"✓ Growing in real terms","⚠ Endowment declining in real terms")</f>
        <v>✓ Growing in real terms</v>
      </c>
      <c r="J28" s="56" t="str">
        <f aca="false">IF(Assumptions!$C$30-Assumptions!$C$14-Assumptions!$C$27&gt;0,"✓ Growing in real terms","⚠ Endowment declining in real terms")</f>
        <v>✓ Growing in real terms</v>
      </c>
      <c r="K28" s="56" t="str">
        <f aca="false">IF(Assumptions!$C$30-Assumptions!$C$14-Assumptions!$C$27&gt;0,"✓ Growing in real terms","⚠ Endowment declining in real terms")</f>
        <v>✓ Growing in real terms</v>
      </c>
      <c r="L28" s="56" t="str">
        <f aca="false">IF(Assumptions!$C$30-Assumptions!$C$14-Assumptions!$C$27&gt;0,"✓ Growing in real terms","⚠ Endowment declining in real terms")</f>
        <v>✓ Growing in real terms</v>
      </c>
      <c r="M28" s="56" t="str">
        <f aca="false">C28</f>
        <v>✓ Growing in real terms</v>
      </c>
    </row>
    <row r="29" customFormat="false" ht="7.5" hidden="false" customHeight="true" outlineLevel="0" collapsed="false"/>
    <row r="30" customFormat="false" ht="18" hidden="false" customHeight="true" outlineLevel="0" collapsed="false">
      <c r="B30" s="64" t="s">
        <v>166</v>
      </c>
      <c r="C30" s="64"/>
      <c r="D30" s="64"/>
      <c r="E30" s="64"/>
      <c r="F30" s="64"/>
      <c r="G30" s="64"/>
      <c r="H30" s="64"/>
      <c r="I30" s="64"/>
      <c r="J30" s="64"/>
      <c r="K30" s="64"/>
      <c r="L30" s="64"/>
      <c r="M30" s="64"/>
    </row>
    <row r="31" customFormat="false" ht="18" hidden="false" customHeight="true" outlineLevel="0" collapsed="false">
      <c r="B31" s="65" t="s">
        <v>156</v>
      </c>
      <c r="C31" s="66" t="n">
        <f aca="false">Assumptions!$C$35</f>
        <v>5800000</v>
      </c>
      <c r="D31" s="66" t="n">
        <f aca="false">C38</f>
        <v>5057999.94868966</v>
      </c>
      <c r="E31" s="66" t="n">
        <f aca="false">D38</f>
        <v>6101311.93690477</v>
      </c>
      <c r="F31" s="66" t="n">
        <f aca="false">E38</f>
        <v>6137629.30962047</v>
      </c>
      <c r="G31" s="66" t="n">
        <f aca="false">F38</f>
        <v>6161382.14619364</v>
      </c>
      <c r="H31" s="66" t="n">
        <f aca="false">G38</f>
        <v>6185323.9734372</v>
      </c>
      <c r="I31" s="66" t="n">
        <f aca="false">H38</f>
        <v>6209625.13267345</v>
      </c>
      <c r="J31" s="66" t="n">
        <f aca="false">I38</f>
        <v>6234294.80866079</v>
      </c>
      <c r="K31" s="66" t="n">
        <f aca="false">J38</f>
        <v>6259340.26028594</v>
      </c>
      <c r="L31" s="66" t="n">
        <f aca="false">K38</f>
        <v>6284768.86441052</v>
      </c>
      <c r="M31" s="66" t="n">
        <f aca="false">C31</f>
        <v>5800000</v>
      </c>
    </row>
    <row r="32" customFormat="false" ht="18" hidden="false" customHeight="true" outlineLevel="0" collapsed="false">
      <c r="B32" s="43" t="s">
        <v>157</v>
      </c>
      <c r="C32" s="44" t="n">
        <f aca="false">C31*Assumptions!$C$28</f>
        <v>-1044000</v>
      </c>
      <c r="D32" s="44" t="n">
        <f aca="false">D31*Assumptions!$C$31</f>
        <v>70811.9992816552</v>
      </c>
      <c r="E32" s="44" t="n">
        <f aca="false">E31*Assumptions!$C$31</f>
        <v>85418.3671166667</v>
      </c>
      <c r="F32" s="44" t="n">
        <f aca="false">F31*Assumptions!$C$31</f>
        <v>85926.8103346866</v>
      </c>
      <c r="G32" s="44" t="n">
        <f aca="false">G31*Assumptions!$C$31</f>
        <v>86259.3500467109</v>
      </c>
      <c r="H32" s="44" t="n">
        <f aca="false">H31*Assumptions!$C$31</f>
        <v>86594.5356281209</v>
      </c>
      <c r="I32" s="44" t="n">
        <f aca="false">I31*Assumptions!$C$31</f>
        <v>86934.7518574282</v>
      </c>
      <c r="J32" s="44" t="n">
        <f aca="false">J31*Assumptions!$C$31</f>
        <v>87280.127321251</v>
      </c>
      <c r="K32" s="44" t="n">
        <f aca="false">K31*Assumptions!$C$31</f>
        <v>87630.7636440031</v>
      </c>
      <c r="L32" s="44" t="n">
        <f aca="false">L31*Assumptions!$C$31</f>
        <v>87986.7641017472</v>
      </c>
      <c r="M32" s="45" t="n">
        <f aca="false">SUM(C32:L32)</f>
        <v>-279156.53066773</v>
      </c>
    </row>
    <row r="33" customFormat="false" ht="18" hidden="false" customHeight="true" outlineLevel="0" collapsed="false">
      <c r="B33" s="46" t="s">
        <v>158</v>
      </c>
      <c r="C33" s="47" t="n">
        <f aca="false">Assumptions!$C$38</f>
        <v>150000</v>
      </c>
      <c r="D33" s="47" t="n">
        <f aca="false">Assumptions!$C$38*(1+Assumptions!$C$39)^1</f>
        <v>153000</v>
      </c>
      <c r="E33" s="47" t="n">
        <f aca="false">Assumptions!$C$38*(1+Assumptions!$C$39)^2</f>
        <v>156060</v>
      </c>
      <c r="F33" s="47" t="n">
        <f aca="false">Assumptions!$C$38*(1+Assumptions!$C$39)^3</f>
        <v>159181.2</v>
      </c>
      <c r="G33" s="47" t="n">
        <f aca="false">Assumptions!$C$38*(1+Assumptions!$C$39)^4</f>
        <v>162364.824</v>
      </c>
      <c r="H33" s="47" t="n">
        <f aca="false">Assumptions!$C$38*(1+Assumptions!$C$39)^5</f>
        <v>165612.12048</v>
      </c>
      <c r="I33" s="47" t="n">
        <f aca="false">Assumptions!$C$38*(1+Assumptions!$C$39)^6</f>
        <v>168924.3628896</v>
      </c>
      <c r="J33" s="47" t="n">
        <f aca="false">Assumptions!$C$38*(1+Assumptions!$C$39)^7</f>
        <v>172302.850147392</v>
      </c>
      <c r="K33" s="47" t="n">
        <f aca="false">Assumptions!$C$38*(1+Assumptions!$C$39)^8</f>
        <v>175748.90715034</v>
      </c>
      <c r="L33" s="47" t="n">
        <f aca="false">Assumptions!$C$38*(1+Assumptions!$C$39)^9</f>
        <v>179263.885293347</v>
      </c>
      <c r="M33" s="45" t="n">
        <f aca="false">SUM(C33:L33)</f>
        <v>1642458.14996068</v>
      </c>
    </row>
    <row r="34" customFormat="false" ht="18" hidden="false" customHeight="true" outlineLevel="0" collapsed="false">
      <c r="B34" s="67" t="s">
        <v>159</v>
      </c>
      <c r="C34" s="68" t="n">
        <f aca="false">('Endowment History'!H23*8+C31*4)/12</f>
        <v>5952000</v>
      </c>
      <c r="D34" s="68" t="n">
        <f aca="false">(C34*(Assumptions!$C$18-1)+D31)/Assumptions!$C$18</f>
        <v>5877499.99572414</v>
      </c>
      <c r="E34" s="68" t="n">
        <f aca="false">(D34*(Assumptions!$C$18-1)+E31)/Assumptions!$C$18</f>
        <v>5896150.99082252</v>
      </c>
      <c r="F34" s="68" t="n">
        <f aca="false">(E34*(Assumptions!$C$18-1)+F31)/Assumptions!$C$18</f>
        <v>5916274.18405569</v>
      </c>
      <c r="G34" s="68" t="n">
        <f aca="false">(F34*(Assumptions!$C$18-1)+G31)/Assumptions!$C$18</f>
        <v>5936699.84756718</v>
      </c>
      <c r="H34" s="68" t="n">
        <f aca="false">(G34*(Assumptions!$C$18-1)+H31)/Assumptions!$C$18</f>
        <v>5957418.52472302</v>
      </c>
      <c r="I34" s="68" t="n">
        <f aca="false">(H34*(Assumptions!$C$18-1)+I31)/Assumptions!$C$18</f>
        <v>5978435.74205222</v>
      </c>
      <c r="J34" s="68" t="n">
        <f aca="false">(I34*(Assumptions!$C$18-1)+J31)/Assumptions!$C$18</f>
        <v>5999757.33093627</v>
      </c>
      <c r="K34" s="68" t="n">
        <f aca="false">(J34*(Assumptions!$C$18-1)+K31)/Assumptions!$C$18</f>
        <v>6021389.24171541</v>
      </c>
      <c r="L34" s="68" t="n">
        <f aca="false">(K34*(Assumptions!$C$18-1)+L31)/Assumptions!$C$18</f>
        <v>6043337.54360667</v>
      </c>
      <c r="M34" s="68" t="n">
        <f aca="false">AVERAGE(C34:L34)</f>
        <v>5957896.34012031</v>
      </c>
    </row>
    <row r="35" customFormat="false" ht="18" hidden="false" customHeight="true" outlineLevel="0" collapsed="false">
      <c r="B35" s="50" t="s">
        <v>160</v>
      </c>
      <c r="C35" s="51" t="n">
        <f aca="false">C34*Assumptions!$C$14</f>
        <v>297600</v>
      </c>
      <c r="D35" s="51" t="n">
        <f aca="false">D34*Assumptions!$C$14</f>
        <v>293874.999786207</v>
      </c>
      <c r="E35" s="51" t="n">
        <f aca="false">E34*Assumptions!$C$14</f>
        <v>294807.549541126</v>
      </c>
      <c r="F35" s="51" t="n">
        <f aca="false">F34*Assumptions!$C$14</f>
        <v>295813.709202784</v>
      </c>
      <c r="G35" s="51" t="n">
        <f aca="false">G34*Assumptions!$C$14</f>
        <v>296834.992378359</v>
      </c>
      <c r="H35" s="51" t="n">
        <f aca="false">H34*Assumptions!$C$14</f>
        <v>297870.926236151</v>
      </c>
      <c r="I35" s="51" t="n">
        <f aca="false">I34*Assumptions!$C$14</f>
        <v>298921.787102611</v>
      </c>
      <c r="J35" s="51" t="n">
        <f aca="false">J34*Assumptions!$C$14</f>
        <v>299987.866546813</v>
      </c>
      <c r="K35" s="51" t="n">
        <f aca="false">K34*Assumptions!$C$14</f>
        <v>301069.46208577</v>
      </c>
      <c r="L35" s="51" t="n">
        <f aca="false">L34*Assumptions!$C$14</f>
        <v>302166.877180333</v>
      </c>
      <c r="M35" s="52" t="n">
        <f aca="false">SUM(C35:L35)</f>
        <v>2978948.17006016</v>
      </c>
    </row>
    <row r="36" customFormat="false" ht="18" hidden="false" customHeight="true" outlineLevel="0" collapsed="false">
      <c r="B36" s="46" t="s">
        <v>161</v>
      </c>
      <c r="C36" s="53" t="n">
        <f aca="false">IF(C31&gt;0,C35/C31,0)</f>
        <v>0.0513103448275862</v>
      </c>
      <c r="D36" s="53" t="n">
        <f aca="false">IF(D31&gt;0,D35/D31,0)</f>
        <v>0.0581010286214691</v>
      </c>
      <c r="E36" s="53" t="n">
        <f aca="false">IF(E31&gt;0,E35/E31,0)</f>
        <v>0.0483187144977682</v>
      </c>
      <c r="F36" s="53" t="n">
        <f aca="false">IF(F31&gt;0,F35/F31,0)</f>
        <v>0.0481967375806012</v>
      </c>
      <c r="G36" s="53" t="n">
        <f aca="false">IF(G31&gt;0,G35/G31,0)</f>
        <v>0.0481766891478623</v>
      </c>
      <c r="H36" s="53" t="n">
        <f aca="false">IF(H31&gt;0,H35/H31,0)</f>
        <v>0.0481576919035048</v>
      </c>
      <c r="I36" s="53" t="n">
        <f aca="false">IF(I31&gt;0,I35/I31,0)</f>
        <v>0.0481384593620252</v>
      </c>
      <c r="J36" s="53" t="n">
        <f aca="false">IF(J31&gt;0,J35/J31,0)</f>
        <v>0.048118973477171</v>
      </c>
      <c r="K36" s="53" t="n">
        <f aca="false">IF(K31&gt;0,K35/K31,0)</f>
        <v>0.0480992324376398</v>
      </c>
      <c r="L36" s="53" t="n">
        <f aca="false">IF(L31&gt;0,L35/L31,0)</f>
        <v>0.0480792346861709</v>
      </c>
      <c r="M36" s="53" t="n">
        <f aca="false">AVERAGE(C36:L36)</f>
        <v>0.0494697106541799</v>
      </c>
    </row>
    <row r="37" customFormat="false" ht="18" hidden="false" customHeight="true" outlineLevel="0" collapsed="false">
      <c r="B37" s="46" t="s">
        <v>162</v>
      </c>
      <c r="C37" s="54" t="str">
        <f aca="false">IF(C36&lt;Assumptions!$C$15,"⚠ Below Floor",IF(C36&gt;Assumptions!$C$16,"⚠ Above Ceiling","✓ In Policy"))</f>
        <v>✓ In Policy</v>
      </c>
      <c r="D37" s="54" t="str">
        <f aca="false">IF(D36&lt;Assumptions!$C$15,"⚠ Below Floor",IF(D36&gt;Assumptions!$C$16,"⚠ Above Ceiling","✓ In Policy"))</f>
        <v>✓ In Policy</v>
      </c>
      <c r="E37" s="54" t="str">
        <f aca="false">IF(E36&lt;Assumptions!$C$15,"⚠ Below Floor",IF(E36&gt;Assumptions!$C$16,"⚠ Above Ceiling","✓ In Policy"))</f>
        <v>✓ In Policy</v>
      </c>
      <c r="F37" s="54" t="str">
        <f aca="false">IF(F36&lt;Assumptions!$C$15,"⚠ Below Floor",IF(F36&gt;Assumptions!$C$16,"⚠ Above Ceiling","✓ In Policy"))</f>
        <v>✓ In Policy</v>
      </c>
      <c r="G37" s="54" t="str">
        <f aca="false">IF(G36&lt;Assumptions!$C$15,"⚠ Below Floor",IF(G36&gt;Assumptions!$C$16,"⚠ Above Ceiling","✓ In Policy"))</f>
        <v>✓ In Policy</v>
      </c>
      <c r="H37" s="54" t="str">
        <f aca="false">IF(H36&lt;Assumptions!$C$15,"⚠ Below Floor",IF(H36&gt;Assumptions!$C$16,"⚠ Above Ceiling","✓ In Policy"))</f>
        <v>✓ In Policy</v>
      </c>
      <c r="I37" s="54" t="str">
        <f aca="false">IF(I36&lt;Assumptions!$C$15,"⚠ Below Floor",IF(I36&gt;Assumptions!$C$16,"⚠ Above Ceiling","✓ In Policy"))</f>
        <v>✓ In Policy</v>
      </c>
      <c r="J37" s="54" t="str">
        <f aca="false">IF(J36&lt;Assumptions!$C$15,"⚠ Below Floor",IF(J36&gt;Assumptions!$C$16,"⚠ Above Ceiling","✓ In Policy"))</f>
        <v>✓ In Policy</v>
      </c>
      <c r="K37" s="54" t="str">
        <f aca="false">IF(K36&lt;Assumptions!$C$15,"⚠ Below Floor",IF(K36&gt;Assumptions!$C$16,"⚠ Above Ceiling","✓ In Policy"))</f>
        <v>✓ In Policy</v>
      </c>
      <c r="L37" s="54" t="str">
        <f aca="false">IF(L36&lt;Assumptions!$C$15,"⚠ Below Floor",IF(L36&gt;Assumptions!$C$16,"⚠ Above Ceiling","✓ In Policy"))</f>
        <v>✓ In Policy</v>
      </c>
      <c r="M37" s="54" t="n">
        <f aca="false">COUNTIF(C37:L37,"⚠*")</f>
        <v>0</v>
      </c>
    </row>
    <row r="38" customFormat="false" ht="21.75" hidden="false" customHeight="true" outlineLevel="0" collapsed="false">
      <c r="B38" s="65" t="s">
        <v>163</v>
      </c>
      <c r="C38" s="66" t="n">
        <f aca="false">C32+C33+C34-C36</f>
        <v>5057999.94868966</v>
      </c>
      <c r="D38" s="66" t="n">
        <f aca="false">D32+D33+D34-D36</f>
        <v>6101311.93690477</v>
      </c>
      <c r="E38" s="66" t="n">
        <f aca="false">E32+E33+E34-E36</f>
        <v>6137629.30962047</v>
      </c>
      <c r="F38" s="66" t="n">
        <f aca="false">F32+F33+F34-F36</f>
        <v>6161382.14619364</v>
      </c>
      <c r="G38" s="66" t="n">
        <f aca="false">G32+G33+G34-G36</f>
        <v>6185323.9734372</v>
      </c>
      <c r="H38" s="66" t="n">
        <f aca="false">H32+H33+H34-H36</f>
        <v>6209625.13267345</v>
      </c>
      <c r="I38" s="66" t="n">
        <f aca="false">I32+I33+I34-I36</f>
        <v>6234294.80866079</v>
      </c>
      <c r="J38" s="66" t="n">
        <f aca="false">J32+J33+J34-J36</f>
        <v>6259340.26028594</v>
      </c>
      <c r="K38" s="66" t="n">
        <f aca="false">K32+K33+K34-K36</f>
        <v>6284768.86441052</v>
      </c>
      <c r="L38" s="66" t="n">
        <f aca="false">L32+L33+L34-L36</f>
        <v>6310588.14492253</v>
      </c>
      <c r="M38" s="66" t="n">
        <f aca="false">L38</f>
        <v>6310588.14492253</v>
      </c>
    </row>
    <row r="39" customFormat="false" ht="18" hidden="false" customHeight="true" outlineLevel="0" collapsed="false">
      <c r="B39" s="55" t="s">
        <v>164</v>
      </c>
      <c r="C39" s="56" t="str">
        <f aca="false">IF(Assumptions!$C$31-Assumptions!$C$14-Assumptions!$C$27&gt;0,"✓ Growing in real terms","⚠ Endowment declining in real terms")</f>
        <v>⚠ Endowment declining in real terms</v>
      </c>
      <c r="D39" s="56" t="str">
        <f aca="false">IF(Assumptions!$C$31-Assumptions!$C$14-Assumptions!$C$27&gt;0,"✓ Growing in real terms","⚠ Endowment declining in real terms")</f>
        <v>⚠ Endowment declining in real terms</v>
      </c>
      <c r="E39" s="56" t="str">
        <f aca="false">IF(Assumptions!$C$31-Assumptions!$C$14-Assumptions!$C$27&gt;0,"✓ Growing in real terms","⚠ Endowment declining in real terms")</f>
        <v>⚠ Endowment declining in real terms</v>
      </c>
      <c r="F39" s="56" t="str">
        <f aca="false">IF(Assumptions!$C$31-Assumptions!$C$14-Assumptions!$C$27&gt;0,"✓ Growing in real terms","⚠ Endowment declining in real terms")</f>
        <v>⚠ Endowment declining in real terms</v>
      </c>
      <c r="G39" s="56" t="str">
        <f aca="false">IF(Assumptions!$C$31-Assumptions!$C$14-Assumptions!$C$27&gt;0,"✓ Growing in real terms","⚠ Endowment declining in real terms")</f>
        <v>⚠ Endowment declining in real terms</v>
      </c>
      <c r="H39" s="56" t="str">
        <f aca="false">IF(Assumptions!$C$31-Assumptions!$C$14-Assumptions!$C$27&gt;0,"✓ Growing in real terms","⚠ Endowment declining in real terms")</f>
        <v>⚠ Endowment declining in real terms</v>
      </c>
      <c r="I39" s="56" t="str">
        <f aca="false">IF(Assumptions!$C$31-Assumptions!$C$14-Assumptions!$C$27&gt;0,"✓ Growing in real terms","⚠ Endowment declining in real terms")</f>
        <v>⚠ Endowment declining in real terms</v>
      </c>
      <c r="J39" s="56" t="str">
        <f aca="false">IF(Assumptions!$C$31-Assumptions!$C$14-Assumptions!$C$27&gt;0,"✓ Growing in real terms","⚠ Endowment declining in real terms")</f>
        <v>⚠ Endowment declining in real terms</v>
      </c>
      <c r="K39" s="56" t="str">
        <f aca="false">IF(Assumptions!$C$31-Assumptions!$C$14-Assumptions!$C$27&gt;0,"✓ Growing in real terms","⚠ Endowment declining in real terms")</f>
        <v>⚠ Endowment declining in real terms</v>
      </c>
      <c r="L39" s="56" t="str">
        <f aca="false">IF(Assumptions!$C$31-Assumptions!$C$14-Assumptions!$C$27&gt;0,"✓ Growing in real terms","⚠ Endowment declining in real terms")</f>
        <v>⚠ Endowment declining in real terms</v>
      </c>
      <c r="M39" s="56" t="str">
        <f aca="false">C39</f>
        <v>⚠ Endowment declining in real terms</v>
      </c>
    </row>
    <row r="40" customFormat="false" ht="7.5" hidden="false" customHeight="true" outlineLevel="0" collapsed="false"/>
    <row r="41" customFormat="false" ht="15.75" hidden="false" customHeight="true" outlineLevel="0" collapsed="false">
      <c r="B41" s="15" t="s">
        <v>36</v>
      </c>
      <c r="C41" s="15"/>
      <c r="D41" s="15"/>
      <c r="E41" s="15"/>
      <c r="F41" s="15"/>
      <c r="G41" s="15"/>
      <c r="H41" s="15"/>
      <c r="I41" s="15"/>
      <c r="J41" s="15"/>
      <c r="K41" s="15"/>
      <c r="L41" s="15"/>
      <c r="M41" s="15"/>
    </row>
  </sheetData>
  <mergeCells count="7">
    <mergeCell ref="B2:M2"/>
    <mergeCell ref="B4:M4"/>
    <mergeCell ref="C7:M7"/>
    <mergeCell ref="B8:M8"/>
    <mergeCell ref="B19:M19"/>
    <mergeCell ref="B30:M30"/>
    <mergeCell ref="B41:M41"/>
  </mergeCell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1E3A5F"/>
    <pageSetUpPr fitToPage="false"/>
  </sheetPr>
  <dimension ref="A2:M27"/>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6796875" defaultRowHeight="15" zeroHeight="false" outlineLevelRow="0" outlineLevelCol="0"/>
  <cols>
    <col collapsed="false" customWidth="true" hidden="false" outlineLevel="0" max="1" min="1" style="0" width="2"/>
    <col collapsed="false" customWidth="true" hidden="false" outlineLevel="0" max="2" min="2" style="0" width="28"/>
    <col collapsed="false" customWidth="true" hidden="false" outlineLevel="0" max="3" min="3" style="0" width="10"/>
    <col collapsed="false" customWidth="true" hidden="false" outlineLevel="0" max="12" min="4" style="0" width="12"/>
    <col collapsed="false" customWidth="true" hidden="false" outlineLevel="0" max="13" min="13" style="0" width="2"/>
  </cols>
  <sheetData>
    <row r="2" customFormat="false" ht="49.5" hidden="false" customHeight="true" outlineLevel="0" collapsed="false">
      <c r="A2" s="1"/>
      <c r="B2" s="2" t="s">
        <v>167</v>
      </c>
      <c r="C2" s="2"/>
      <c r="D2" s="2"/>
      <c r="E2" s="2"/>
      <c r="F2" s="2"/>
      <c r="G2" s="2"/>
      <c r="H2" s="2"/>
      <c r="I2" s="2"/>
      <c r="J2" s="2"/>
      <c r="K2" s="2"/>
      <c r="L2" s="2"/>
      <c r="M2" s="1"/>
    </row>
    <row r="3" customFormat="false" ht="6" hidden="false" customHeight="true" outlineLevel="0" collapsed="false">
      <c r="A3" s="3"/>
      <c r="B3" s="3"/>
      <c r="C3" s="3"/>
      <c r="D3" s="3"/>
      <c r="E3" s="3"/>
      <c r="F3" s="3"/>
      <c r="G3" s="3"/>
      <c r="H3" s="3"/>
      <c r="I3" s="3"/>
      <c r="J3" s="3"/>
      <c r="K3" s="3"/>
      <c r="L3" s="3"/>
      <c r="M3" s="3"/>
    </row>
    <row r="4" customFormat="false" ht="15.75" hidden="false" customHeight="true" outlineLevel="0" collapsed="false">
      <c r="B4" s="16" t="s">
        <v>168</v>
      </c>
      <c r="C4" s="16"/>
      <c r="D4" s="16"/>
      <c r="E4" s="16"/>
      <c r="F4" s="16"/>
      <c r="G4" s="16"/>
      <c r="H4" s="16"/>
      <c r="I4" s="16"/>
      <c r="J4" s="16"/>
      <c r="K4" s="16"/>
      <c r="L4" s="16"/>
    </row>
    <row r="5" customFormat="false" ht="7.5" hidden="false" customHeight="true" outlineLevel="0" collapsed="false"/>
    <row r="6" customFormat="false" ht="36" hidden="false" customHeight="true" outlineLevel="0" collapsed="false">
      <c r="B6" s="28" t="s">
        <v>169</v>
      </c>
      <c r="C6" s="29" t="s">
        <v>170</v>
      </c>
      <c r="D6" s="28" t="s">
        <v>171</v>
      </c>
      <c r="E6" s="29" t="s">
        <v>172</v>
      </c>
      <c r="F6" s="28" t="s">
        <v>173</v>
      </c>
      <c r="G6" s="29" t="s">
        <v>174</v>
      </c>
      <c r="H6" s="28" t="s">
        <v>175</v>
      </c>
      <c r="I6" s="29" t="s">
        <v>176</v>
      </c>
      <c r="J6" s="29" t="s">
        <v>177</v>
      </c>
      <c r="K6" s="29" t="s">
        <v>178</v>
      </c>
      <c r="L6" s="29" t="s">
        <v>179</v>
      </c>
    </row>
    <row r="7" customFormat="false" ht="12" hidden="false" customHeight="true" outlineLevel="0" collapsed="false">
      <c r="D7" s="69" t="s">
        <v>180</v>
      </c>
      <c r="E7" s="69" t="s">
        <v>181</v>
      </c>
      <c r="F7" s="69" t="s">
        <v>182</v>
      </c>
      <c r="G7" s="69" t="s">
        <v>183</v>
      </c>
      <c r="H7" s="69" t="s">
        <v>184</v>
      </c>
      <c r="I7" s="69" t="s">
        <v>185</v>
      </c>
      <c r="J7" s="69" t="s">
        <v>186</v>
      </c>
      <c r="K7" s="69" t="s">
        <v>187</v>
      </c>
    </row>
    <row r="8" customFormat="false" ht="19.5" hidden="false" customHeight="true" outlineLevel="0" collapsed="false">
      <c r="B8" s="70" t="s">
        <v>188</v>
      </c>
      <c r="C8" s="31" t="n">
        <v>2025</v>
      </c>
      <c r="D8" s="32" t="n">
        <v>380000</v>
      </c>
      <c r="E8" s="32" t="n">
        <v>80000</v>
      </c>
      <c r="F8" s="32" t="n">
        <v>200000</v>
      </c>
      <c r="G8" s="31" t="n">
        <v>10</v>
      </c>
      <c r="H8" s="33" t="n">
        <f aca="false">IF(F8&gt;0,-PMT(Assumptions!$C$48/1,IF(G8&gt;0,G8,Assumptions!$C$49),F8),0)</f>
        <v>26533.5537406796</v>
      </c>
      <c r="I8" s="32" t="n">
        <v>100000</v>
      </c>
      <c r="J8" s="32" t="n">
        <v>0</v>
      </c>
      <c r="K8" s="71" t="n">
        <v>1</v>
      </c>
      <c r="L8" s="72" t="s">
        <v>189</v>
      </c>
    </row>
    <row r="9" customFormat="false" ht="19.5" hidden="false" customHeight="true" outlineLevel="0" collapsed="false">
      <c r="B9" s="70" t="s">
        <v>190</v>
      </c>
      <c r="C9" s="31" t="n">
        <v>2025</v>
      </c>
      <c r="D9" s="32" t="n">
        <v>125000</v>
      </c>
      <c r="E9" s="32" t="n">
        <v>125000</v>
      </c>
      <c r="F9" s="32" t="n">
        <v>0</v>
      </c>
      <c r="G9" s="31" t="n">
        <v>0</v>
      </c>
      <c r="H9" s="34" t="n">
        <f aca="false">IF(F9&gt;0,-PMT(Assumptions!$C$48/1,IF(G9&gt;0,G9,Assumptions!$C$49),F9),0)</f>
        <v>0</v>
      </c>
      <c r="I9" s="32" t="n">
        <v>0</v>
      </c>
      <c r="J9" s="32" t="n">
        <v>0</v>
      </c>
      <c r="K9" s="71" t="n">
        <v>1</v>
      </c>
      <c r="L9" s="73" t="s">
        <v>191</v>
      </c>
    </row>
    <row r="10" customFormat="false" ht="19.5" hidden="false" customHeight="true" outlineLevel="0" collapsed="false">
      <c r="B10" s="70" t="s">
        <v>192</v>
      </c>
      <c r="C10" s="31" t="n">
        <v>2026</v>
      </c>
      <c r="D10" s="32" t="n">
        <v>1800000</v>
      </c>
      <c r="E10" s="32" t="n">
        <v>500000</v>
      </c>
      <c r="F10" s="32" t="n">
        <v>900000</v>
      </c>
      <c r="G10" s="31" t="n">
        <v>20</v>
      </c>
      <c r="H10" s="33" t="n">
        <f aca="false">IF(F10&gt;0,-PMT(Assumptions!$C$48/1,IF(G10&gt;0,G10,Assumptions!$C$49),F10),0)</f>
        <v>75311.3970314399</v>
      </c>
      <c r="I10" s="32" t="n">
        <v>200000</v>
      </c>
      <c r="J10" s="32" t="n">
        <v>200000</v>
      </c>
      <c r="K10" s="71" t="n">
        <v>0.6</v>
      </c>
      <c r="L10" s="72" t="s">
        <v>193</v>
      </c>
    </row>
    <row r="11" customFormat="false" ht="19.5" hidden="false" customHeight="true" outlineLevel="0" collapsed="false">
      <c r="B11" s="70" t="s">
        <v>194</v>
      </c>
      <c r="C11" s="31" t="n">
        <v>2026</v>
      </c>
      <c r="D11" s="32" t="n">
        <v>220000</v>
      </c>
      <c r="E11" s="32" t="n">
        <v>50000</v>
      </c>
      <c r="F11" s="32" t="n">
        <v>120000</v>
      </c>
      <c r="G11" s="31" t="n">
        <v>5</v>
      </c>
      <c r="H11" s="34" t="n">
        <f aca="false">IF(F11&gt;0,-PMT(Assumptions!$C$48/1,IF(G11&gt;0,G11,Assumptions!$C$49),F11),0)</f>
        <v>28101.1723422952</v>
      </c>
      <c r="I11" s="32" t="n">
        <v>50000</v>
      </c>
      <c r="J11" s="32" t="n">
        <v>0</v>
      </c>
      <c r="K11" s="71" t="n">
        <v>1</v>
      </c>
      <c r="L11" s="73" t="s">
        <v>195</v>
      </c>
    </row>
    <row r="12" customFormat="false" ht="19.5" hidden="false" customHeight="true" outlineLevel="0" collapsed="false">
      <c r="B12" s="70" t="s">
        <v>196</v>
      </c>
      <c r="C12" s="31" t="n">
        <v>2028</v>
      </c>
      <c r="D12" s="32" t="n">
        <v>900000</v>
      </c>
      <c r="E12" s="32" t="n">
        <v>0</v>
      </c>
      <c r="F12" s="32" t="n">
        <v>600000</v>
      </c>
      <c r="G12" s="31" t="n">
        <v>20</v>
      </c>
      <c r="H12" s="33" t="n">
        <f aca="false">IF(F12&gt;0,-PMT(Assumptions!$C$48/1,IF(G12&gt;0,G12,Assumptions!$C$49),F12),0)</f>
        <v>50207.5980209599</v>
      </c>
      <c r="I12" s="32" t="n">
        <v>200000</v>
      </c>
      <c r="J12" s="32" t="n">
        <v>100000</v>
      </c>
      <c r="K12" s="71" t="n">
        <v>0</v>
      </c>
      <c r="L12" s="72" t="s">
        <v>197</v>
      </c>
    </row>
    <row r="13" customFormat="false" ht="19.5" hidden="false" customHeight="true" outlineLevel="0" collapsed="false">
      <c r="B13" s="70" t="s">
        <v>198</v>
      </c>
      <c r="C13" s="31" t="n">
        <v>2027</v>
      </c>
      <c r="D13" s="32" t="n">
        <v>160000</v>
      </c>
      <c r="E13" s="32" t="n">
        <v>0</v>
      </c>
      <c r="F13" s="32" t="n">
        <v>120000</v>
      </c>
      <c r="G13" s="31" t="n">
        <v>5</v>
      </c>
      <c r="H13" s="34" t="n">
        <f aca="false">IF(F13&gt;0,-PMT(Assumptions!$C$48/1,IF(G13&gt;0,G13,Assumptions!$C$49),F13),0)</f>
        <v>28101.1723422952</v>
      </c>
      <c r="I13" s="32" t="n">
        <v>40000</v>
      </c>
      <c r="J13" s="32" t="n">
        <v>0</v>
      </c>
      <c r="K13" s="71" t="n">
        <v>1</v>
      </c>
      <c r="L13" s="73" t="s">
        <v>199</v>
      </c>
    </row>
    <row r="14" customFormat="false" ht="19.5" hidden="false" customHeight="true" outlineLevel="0" collapsed="false">
      <c r="B14" s="70" t="s">
        <v>200</v>
      </c>
      <c r="C14" s="31" t="n">
        <v>2026</v>
      </c>
      <c r="D14" s="32" t="n">
        <v>45000</v>
      </c>
      <c r="E14" s="32" t="n">
        <v>0</v>
      </c>
      <c r="F14" s="32" t="n">
        <v>0</v>
      </c>
      <c r="G14" s="31" t="n">
        <v>0</v>
      </c>
      <c r="H14" s="33" t="n">
        <f aca="false">IF(F14&gt;0,-PMT(Assumptions!$C$48/1,IF(G14&gt;0,G14,Assumptions!$C$49),F14),0)</f>
        <v>0</v>
      </c>
      <c r="I14" s="32" t="n">
        <v>45000</v>
      </c>
      <c r="J14" s="32" t="n">
        <v>0</v>
      </c>
      <c r="K14" s="71" t="n">
        <v>1</v>
      </c>
      <c r="L14" s="72" t="s">
        <v>201</v>
      </c>
    </row>
    <row r="15" customFormat="false" ht="19.5" hidden="false" customHeight="true" outlineLevel="0" collapsed="false">
      <c r="B15" s="74"/>
      <c r="C15" s="74"/>
      <c r="D15" s="32"/>
      <c r="E15" s="32"/>
      <c r="F15" s="32"/>
      <c r="G15" s="74"/>
      <c r="H15" s="33" t="n">
        <f aca="false">IF(F15&gt;0,-PMT(Assumptions!$C$48/1,IF(G15&gt;0,G15,Assumptions!$C$49),F15),0)</f>
        <v>0</v>
      </c>
      <c r="I15" s="32"/>
      <c r="J15" s="32"/>
      <c r="K15" s="74"/>
      <c r="L15" s="14"/>
    </row>
    <row r="16" customFormat="false" ht="19.5" hidden="false" customHeight="true" outlineLevel="0" collapsed="false">
      <c r="B16" s="74"/>
      <c r="C16" s="74"/>
      <c r="D16" s="32"/>
      <c r="E16" s="32"/>
      <c r="F16" s="32"/>
      <c r="G16" s="74"/>
      <c r="H16" s="34" t="n">
        <f aca="false">IF(F16&gt;0,-PMT(Assumptions!$C$48/1,IF(G16&gt;0,G16,Assumptions!$C$49),F16),0)</f>
        <v>0</v>
      </c>
      <c r="I16" s="32"/>
      <c r="J16" s="32"/>
      <c r="K16" s="74"/>
      <c r="L16" s="75"/>
    </row>
    <row r="17" customFormat="false" ht="19.5" hidden="false" customHeight="true" outlineLevel="0" collapsed="false">
      <c r="B17" s="74"/>
      <c r="C17" s="74"/>
      <c r="D17" s="32"/>
      <c r="E17" s="32"/>
      <c r="F17" s="32"/>
      <c r="G17" s="74"/>
      <c r="H17" s="33" t="n">
        <f aca="false">IF(F17&gt;0,-PMT(Assumptions!$C$48/1,IF(G17&gt;0,G17,Assumptions!$C$49),F17),0)</f>
        <v>0</v>
      </c>
      <c r="I17" s="32"/>
      <c r="J17" s="32"/>
      <c r="K17" s="74"/>
      <c r="L17" s="14"/>
    </row>
    <row r="18" customFormat="false" ht="19.5" hidden="false" customHeight="true" outlineLevel="0" collapsed="false">
      <c r="B18" s="74"/>
      <c r="C18" s="74"/>
      <c r="D18" s="32"/>
      <c r="E18" s="32"/>
      <c r="F18" s="32"/>
      <c r="G18" s="74"/>
      <c r="H18" s="34" t="n">
        <f aca="false">IF(F18&gt;0,-PMT(Assumptions!$C$48/1,IF(G18&gt;0,G18,Assumptions!$C$49),F18),0)</f>
        <v>0</v>
      </c>
      <c r="I18" s="32"/>
      <c r="J18" s="32"/>
      <c r="K18" s="74"/>
      <c r="L18" s="75"/>
    </row>
    <row r="19" customFormat="false" ht="19.5" hidden="false" customHeight="true" outlineLevel="0" collapsed="false">
      <c r="B19" s="74"/>
      <c r="C19" s="74"/>
      <c r="D19" s="32"/>
      <c r="E19" s="32"/>
      <c r="F19" s="32"/>
      <c r="G19" s="74"/>
      <c r="H19" s="33" t="n">
        <f aca="false">IF(F19&gt;0,-PMT(Assumptions!$C$48/1,IF(G19&gt;0,G19,Assumptions!$C$49),F19),0)</f>
        <v>0</v>
      </c>
      <c r="I19" s="32"/>
      <c r="J19" s="32"/>
      <c r="K19" s="74"/>
      <c r="L19" s="14"/>
    </row>
    <row r="20" customFormat="false" ht="19.5" hidden="false" customHeight="true" outlineLevel="0" collapsed="false">
      <c r="B20" s="74"/>
      <c r="C20" s="74"/>
      <c r="D20" s="32"/>
      <c r="E20" s="32"/>
      <c r="F20" s="32"/>
      <c r="G20" s="74"/>
      <c r="H20" s="34" t="n">
        <f aca="false">IF(F20&gt;0,-PMT(Assumptions!$C$48/1,IF(G20&gt;0,G20,Assumptions!$C$49),F20),0)</f>
        <v>0</v>
      </c>
      <c r="I20" s="32"/>
      <c r="J20" s="32"/>
      <c r="K20" s="74"/>
      <c r="L20" s="75"/>
    </row>
    <row r="21" customFormat="false" ht="21.75" hidden="false" customHeight="true" outlineLevel="0" collapsed="false">
      <c r="B21" s="76" t="s">
        <v>202</v>
      </c>
      <c r="C21" s="76"/>
      <c r="D21" s="77" t="n">
        <f aca="false">SUM(D8:D20)</f>
        <v>3630000</v>
      </c>
      <c r="E21" s="77" t="n">
        <f aca="false">SUM(E8:E20)</f>
        <v>755000</v>
      </c>
      <c r="F21" s="77" t="n">
        <f aca="false">SUM(F8:F20)</f>
        <v>1940000</v>
      </c>
      <c r="H21" s="77" t="n">
        <f aca="false">SUM(H8:H20)</f>
        <v>208254.89347767</v>
      </c>
      <c r="I21" s="77" t="n">
        <f aca="false">SUM(I8:I20)</f>
        <v>635000</v>
      </c>
      <c r="J21" s="78" t="n">
        <f aca="false">SUM(J8:J20)</f>
        <v>300000</v>
      </c>
    </row>
    <row r="23" customFormat="false" ht="18" hidden="false" customHeight="true" outlineLevel="0" collapsed="false">
      <c r="B23" s="4" t="s">
        <v>203</v>
      </c>
      <c r="C23" s="4"/>
      <c r="D23" s="4"/>
      <c r="E23" s="4"/>
      <c r="F23" s="4"/>
      <c r="G23" s="4"/>
      <c r="H23" s="4"/>
      <c r="I23" s="4"/>
      <c r="J23" s="4"/>
      <c r="K23" s="4"/>
      <c r="L23" s="4"/>
    </row>
    <row r="24" customFormat="false" ht="24" hidden="false" customHeight="true" outlineLevel="0" collapsed="false">
      <c r="B24" s="28" t="s">
        <v>204</v>
      </c>
      <c r="C24" s="79" t="n">
        <f aca="false">Assumptions!$C$7+0</f>
        <v>2025</v>
      </c>
      <c r="D24" s="80" t="n">
        <f aca="false">Assumptions!$C$7+1</f>
        <v>2026</v>
      </c>
      <c r="E24" s="79" t="n">
        <f aca="false">Assumptions!$C$7+2</f>
        <v>2027</v>
      </c>
      <c r="F24" s="80" t="n">
        <f aca="false">Assumptions!$C$7+3</f>
        <v>2028</v>
      </c>
      <c r="G24" s="79" t="n">
        <f aca="false">Assumptions!$C$7+4</f>
        <v>2029</v>
      </c>
      <c r="H24" s="80" t="n">
        <f aca="false">Assumptions!$C$7+5</f>
        <v>2030</v>
      </c>
      <c r="I24" s="79" t="n">
        <f aca="false">Assumptions!$C$7+6</f>
        <v>2031</v>
      </c>
      <c r="J24" s="80" t="n">
        <f aca="false">Assumptions!$C$7+7</f>
        <v>2032</v>
      </c>
      <c r="K24" s="79" t="n">
        <f aca="false">Assumptions!$C$7+8</f>
        <v>2033</v>
      </c>
      <c r="L24" s="80" t="n">
        <f aca="false">Assumptions!$C$7+9</f>
        <v>2034</v>
      </c>
    </row>
    <row r="25" customFormat="false" ht="19.5" hidden="false" customHeight="true" outlineLevel="0" collapsed="false">
      <c r="B25" s="23" t="s">
        <v>205</v>
      </c>
      <c r="C25" s="81" t="n">
        <f aca="false">SUMPRODUCT((C8:C20&lt;=(Assumptions!$C$7+0))*(C8:C20+IF(G8:G20&gt;0,G8:G20,Assumptions!$C$49)&gt;(Assumptions!$C$7+0))*H8:H20)</f>
        <v>26533.5537406796</v>
      </c>
      <c r="D25" s="81" t="n">
        <f aca="false">SUMPRODUCT((C8:C20&lt;=(Assumptions!$C$7+1))*(C8:C20+IF(G8:G20&gt;0,G8:G20,Assumptions!$C$49)&gt;(Assumptions!$C$7+1))*H8:H20)</f>
        <v>129946.123114415</v>
      </c>
      <c r="E25" s="81" t="n">
        <f aca="false">SUMPRODUCT((C8:C20&lt;=(Assumptions!$C$7+2))*(C8:C20+IF(G8:G20&gt;0,G8:G20,Assumptions!$C$49)&gt;(Assumptions!$C$7+2))*H8:H20)</f>
        <v>158047.29545671</v>
      </c>
      <c r="F25" s="81" t="n">
        <f aca="false">SUMPRODUCT((C8:C20&lt;=(Assumptions!$C$7+3))*(C8:C20+IF(G8:G20&gt;0,G8:G20,Assumptions!$C$49)&gt;(Assumptions!$C$7+3))*H8:H20)</f>
        <v>208254.89347767</v>
      </c>
      <c r="G25" s="81" t="n">
        <f aca="false">SUMPRODUCT((C8:C20&lt;=(Assumptions!$C$7+4))*(C8:C20+IF(G8:G20&gt;0,G8:G20,Assumptions!$C$49)&gt;(Assumptions!$C$7+4))*H8:H20)</f>
        <v>208254.89347767</v>
      </c>
      <c r="H25" s="81" t="n">
        <f aca="false">SUMPRODUCT((C8:C20&lt;=(Assumptions!$C$7+5))*(C8:C20+IF(G8:G20&gt;0,G8:G20,Assumptions!$C$49)&gt;(Assumptions!$C$7+5))*H8:H20)</f>
        <v>208254.89347767</v>
      </c>
      <c r="I25" s="81" t="n">
        <f aca="false">SUMPRODUCT((C8:C20&lt;=(Assumptions!$C$7+6))*(C8:C20+IF(G8:G20&gt;0,G8:G20,Assumptions!$C$49)&gt;(Assumptions!$C$7+6))*H8:H20)</f>
        <v>180153.721135375</v>
      </c>
      <c r="J25" s="81" t="n">
        <f aca="false">SUMPRODUCT((C8:C20&lt;=(Assumptions!$C$7+7))*(C8:C20+IF(G8:G20&gt;0,G8:G20,Assumptions!$C$49)&gt;(Assumptions!$C$7+7))*H8:H20)</f>
        <v>152052.548793079</v>
      </c>
      <c r="K25" s="81" t="n">
        <f aca="false">SUMPRODUCT((C8:C20&lt;=(Assumptions!$C$7+8))*(C8:C20+IF(G8:G20&gt;0,G8:G20,Assumptions!$C$49)&gt;(Assumptions!$C$7+8))*H8:H20)</f>
        <v>152052.548793079</v>
      </c>
      <c r="L25" s="81" t="n">
        <f aca="false">SUMPRODUCT((C8:C20&lt;=(Assumptions!$C$7+9))*(C8:C20+IF(G8:G20&gt;0,G8:G20,Assumptions!$C$49)&gt;(Assumptions!$C$7+9))*H8:H20)</f>
        <v>152052.548793079</v>
      </c>
    </row>
    <row r="27" customFormat="false" ht="15.75" hidden="false" customHeight="true" outlineLevel="0" collapsed="false">
      <c r="B27" s="15" t="s">
        <v>36</v>
      </c>
      <c r="C27" s="15"/>
      <c r="D27" s="15"/>
      <c r="E27" s="15"/>
      <c r="F27" s="15"/>
      <c r="G27" s="15"/>
      <c r="H27" s="15"/>
      <c r="I27" s="15"/>
      <c r="J27" s="15"/>
      <c r="K27" s="15"/>
      <c r="L27" s="15"/>
    </row>
  </sheetData>
  <mergeCells count="5">
    <mergeCell ref="B2:L2"/>
    <mergeCell ref="B4:L4"/>
    <mergeCell ref="B21:C21"/>
    <mergeCell ref="B23:L23"/>
    <mergeCell ref="B27:L27"/>
  </mergeCell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1A1A1A"/>
    <pageSetUpPr fitToPage="false"/>
  </sheetPr>
  <dimension ref="A2:N30"/>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2" ySplit="8" topLeftCell="C9" activePane="bottomRight" state="frozen"/>
      <selection pane="topLeft" activeCell="A1" activeCellId="0" sqref="A1"/>
      <selection pane="topRight" activeCell="C1" activeCellId="0" sqref="C1"/>
      <selection pane="bottomLeft" activeCell="A9" activeCellId="0" sqref="A9"/>
      <selection pane="bottomRight" activeCell="A1" activeCellId="0" sqref="A1"/>
    </sheetView>
  </sheetViews>
  <sheetFormatPr defaultColWidth="8.6796875" defaultRowHeight="15" zeroHeight="false" outlineLevelRow="0" outlineLevelCol="0"/>
  <cols>
    <col collapsed="false" customWidth="true" hidden="false" outlineLevel="0" max="1" min="1" style="0" width="2"/>
    <col collapsed="false" customWidth="true" hidden="false" outlineLevel="0" max="2" min="2" style="0" width="38"/>
    <col collapsed="false" customWidth="true" hidden="false" outlineLevel="0" max="13" min="3" style="0" width="14"/>
    <col collapsed="false" customWidth="true" hidden="false" outlineLevel="0" max="14" min="14" style="0" width="2"/>
  </cols>
  <sheetData>
    <row r="2" customFormat="false" ht="49.5" hidden="false" customHeight="true" outlineLevel="0" collapsed="false">
      <c r="A2" s="1"/>
      <c r="B2" s="2" t="s">
        <v>206</v>
      </c>
      <c r="C2" s="2"/>
      <c r="D2" s="2"/>
      <c r="E2" s="2"/>
      <c r="F2" s="2"/>
      <c r="G2" s="2"/>
      <c r="H2" s="2"/>
      <c r="I2" s="2"/>
      <c r="J2" s="2"/>
      <c r="K2" s="2"/>
      <c r="L2" s="2"/>
      <c r="M2" s="2"/>
      <c r="N2" s="1"/>
    </row>
    <row r="3" customFormat="false" ht="6" hidden="false" customHeight="true" outlineLevel="0" collapsed="false">
      <c r="A3" s="3"/>
      <c r="B3" s="3"/>
      <c r="C3" s="3"/>
      <c r="D3" s="3"/>
      <c r="E3" s="3"/>
      <c r="F3" s="3"/>
      <c r="G3" s="3"/>
      <c r="H3" s="3"/>
      <c r="I3" s="3"/>
      <c r="J3" s="3"/>
      <c r="K3" s="3"/>
      <c r="L3" s="3"/>
      <c r="M3" s="3"/>
      <c r="N3" s="3"/>
    </row>
    <row r="4" customFormat="false" ht="7.5" hidden="false" customHeight="true" outlineLevel="0" collapsed="false">
      <c r="B4" s="16" t="s">
        <v>207</v>
      </c>
      <c r="C4" s="16"/>
      <c r="D4" s="16"/>
      <c r="E4" s="16"/>
      <c r="F4" s="16"/>
      <c r="G4" s="16"/>
      <c r="H4" s="16"/>
      <c r="I4" s="16"/>
      <c r="J4" s="16"/>
      <c r="K4" s="16"/>
      <c r="L4" s="16"/>
      <c r="M4" s="16"/>
    </row>
    <row r="5" customFormat="false" ht="25.5" hidden="false" customHeight="true" outlineLevel="0" collapsed="false">
      <c r="B5" s="82" t="s">
        <v>208</v>
      </c>
      <c r="C5" s="82"/>
      <c r="D5" s="82"/>
    </row>
    <row r="6" customFormat="false" ht="25.5" hidden="false" customHeight="true" outlineLevel="0" collapsed="false">
      <c r="B6" s="83" t="s">
        <v>209</v>
      </c>
      <c r="C6" s="84" t="s">
        <v>210</v>
      </c>
      <c r="D6" s="85" t="s">
        <v>211</v>
      </c>
      <c r="E6" s="85"/>
      <c r="F6" s="85"/>
    </row>
    <row r="7" customFormat="false" ht="7.5" hidden="false" customHeight="true" outlineLevel="0" collapsed="false"/>
    <row r="8" customFormat="false" ht="30" hidden="false" customHeight="true" outlineLevel="0" collapsed="false">
      <c r="B8" s="28" t="s">
        <v>152</v>
      </c>
      <c r="C8" s="37" t="n">
        <f aca="false">Assumptions!$C$7+0</f>
        <v>2025</v>
      </c>
      <c r="D8" s="37" t="n">
        <f aca="false">Assumptions!$C$7+1</f>
        <v>2026</v>
      </c>
      <c r="E8" s="37" t="n">
        <f aca="false">Assumptions!$C$7+2</f>
        <v>2027</v>
      </c>
      <c r="F8" s="37" t="n">
        <f aca="false">Assumptions!$C$7+3</f>
        <v>2028</v>
      </c>
      <c r="G8" s="37" t="n">
        <f aca="false">Assumptions!$C$7+4</f>
        <v>2029</v>
      </c>
      <c r="H8" s="37" t="n">
        <f aca="false">Assumptions!$C$7+5</f>
        <v>2030</v>
      </c>
      <c r="I8" s="37" t="n">
        <f aca="false">Assumptions!$C$7+6</f>
        <v>2031</v>
      </c>
      <c r="J8" s="37" t="n">
        <f aca="false">Assumptions!$C$7+7</f>
        <v>2032</v>
      </c>
      <c r="K8" s="37" t="n">
        <f aca="false">Assumptions!$C$7+8</f>
        <v>2033</v>
      </c>
      <c r="L8" s="37" t="n">
        <f aca="false">Assumptions!$C$7+9</f>
        <v>2034</v>
      </c>
      <c r="M8" s="38" t="s">
        <v>212</v>
      </c>
    </row>
    <row r="9" customFormat="false" ht="18" hidden="false" customHeight="true" outlineLevel="0" collapsed="false">
      <c r="B9" s="4" t="s">
        <v>213</v>
      </c>
      <c r="C9" s="4"/>
      <c r="D9" s="4"/>
      <c r="E9" s="4"/>
      <c r="F9" s="4"/>
      <c r="G9" s="4"/>
      <c r="H9" s="4"/>
      <c r="I9" s="4"/>
      <c r="J9" s="4"/>
      <c r="K9" s="4"/>
      <c r="L9" s="4"/>
      <c r="M9" s="4"/>
    </row>
    <row r="10" customFormat="false" ht="18" hidden="false" customHeight="true" outlineLevel="0" collapsed="false">
      <c r="B10" s="86" t="s">
        <v>214</v>
      </c>
      <c r="C10" s="81" t="n">
        <f aca="false">IF($C$6="Upside Case",C20,IF($C$6="Stress Case",C31,C9))</f>
        <v>0</v>
      </c>
      <c r="D10" s="81" t="n">
        <f aca="false">IF($C$6="Upside Case",D20,IF($C$6="Stress Case",D31,D9))</f>
        <v>0</v>
      </c>
      <c r="E10" s="81" t="n">
        <f aca="false">IF($C$6="Upside Case",E20,IF($C$6="Stress Case",E31,E9))</f>
        <v>0</v>
      </c>
      <c r="F10" s="81" t="n">
        <f aca="false">IF($C$6="Upside Case",F20,IF($C$6="Stress Case",F31,F9))</f>
        <v>0</v>
      </c>
      <c r="G10" s="81" t="n">
        <f aca="false">IF($C$6="Upside Case",G20,IF($C$6="Stress Case",G31,G9))</f>
        <v>0</v>
      </c>
      <c r="H10" s="81" t="n">
        <f aca="false">IF($C$6="Upside Case",H20,IF($C$6="Stress Case",H31,H9))</f>
        <v>0</v>
      </c>
      <c r="I10" s="81" t="n">
        <f aca="false">IF($C$6="Upside Case",I20,IF($C$6="Stress Case",I31,I9))</f>
        <v>0</v>
      </c>
      <c r="J10" s="81" t="n">
        <f aca="false">IF($C$6="Upside Case",J20,IF($C$6="Stress Case",J31,J9))</f>
        <v>0</v>
      </c>
      <c r="K10" s="81" t="n">
        <f aca="false">IF($C$6="Upside Case",K20,IF($C$6="Stress Case",K31,K9))</f>
        <v>0</v>
      </c>
      <c r="L10" s="81" t="n">
        <f aca="false">IF($C$6="Upside Case",L20,IF($C$6="Stress Case",L31,L9))</f>
        <v>0</v>
      </c>
      <c r="M10" s="81" t="n">
        <f aca="false">C10</f>
        <v>0</v>
      </c>
    </row>
    <row r="11" customFormat="false" ht="18" hidden="false" customHeight="true" outlineLevel="0" collapsed="false">
      <c r="B11" s="46" t="s">
        <v>157</v>
      </c>
      <c r="C11" s="47" t="n">
        <f aca="false">IF($C$6="Upside Case",C21,IF($C$6="Stress Case",C32,C10))</f>
        <v>0</v>
      </c>
      <c r="D11" s="47" t="n">
        <f aca="false">IF($C$6="Upside Case",D21,IF($C$6="Stress Case",D32,D10))</f>
        <v>0</v>
      </c>
      <c r="E11" s="47" t="n">
        <f aca="false">IF($C$6="Upside Case",E21,IF($C$6="Stress Case",E32,E10))</f>
        <v>0</v>
      </c>
      <c r="F11" s="47" t="n">
        <f aca="false">IF($C$6="Upside Case",F21,IF($C$6="Stress Case",F32,F10))</f>
        <v>0</v>
      </c>
      <c r="G11" s="47" t="n">
        <f aca="false">IF($C$6="Upside Case",G21,IF($C$6="Stress Case",G32,G10))</f>
        <v>0</v>
      </c>
      <c r="H11" s="47" t="n">
        <f aca="false">IF($C$6="Upside Case",H21,IF($C$6="Stress Case",H32,H10))</f>
        <v>0</v>
      </c>
      <c r="I11" s="47" t="n">
        <f aca="false">IF($C$6="Upside Case",I21,IF($C$6="Stress Case",I32,I10))</f>
        <v>0</v>
      </c>
      <c r="J11" s="47" t="n">
        <f aca="false">IF($C$6="Upside Case",J21,IF($C$6="Stress Case",J32,J10))</f>
        <v>0</v>
      </c>
      <c r="K11" s="47" t="n">
        <f aca="false">IF($C$6="Upside Case",K21,IF($C$6="Stress Case",K32,K10))</f>
        <v>0</v>
      </c>
      <c r="L11" s="47" t="n">
        <f aca="false">IF($C$6="Upside Case",L21,IF($C$6="Stress Case",L32,L10))</f>
        <v>0</v>
      </c>
      <c r="M11" s="45" t="n">
        <f aca="false">SUM(C11:L11)</f>
        <v>0</v>
      </c>
    </row>
    <row r="12" customFormat="false" ht="18" hidden="false" customHeight="true" outlineLevel="0" collapsed="false">
      <c r="B12" s="43" t="s">
        <v>158</v>
      </c>
      <c r="C12" s="44" t="n">
        <f aca="false">IF($C$6="Upside Case",C22,IF($C$6="Stress Case",C33,C11))</f>
        <v>0</v>
      </c>
      <c r="D12" s="44" t="n">
        <f aca="false">IF($C$6="Upside Case",D22,IF($C$6="Stress Case",D33,D11))</f>
        <v>0</v>
      </c>
      <c r="E12" s="44" t="n">
        <f aca="false">IF($C$6="Upside Case",E22,IF($C$6="Stress Case",E33,E11))</f>
        <v>0</v>
      </c>
      <c r="F12" s="44" t="n">
        <f aca="false">IF($C$6="Upside Case",F22,IF($C$6="Stress Case",F33,F11))</f>
        <v>0</v>
      </c>
      <c r="G12" s="44" t="n">
        <f aca="false">IF($C$6="Upside Case",G22,IF($C$6="Stress Case",G33,G11))</f>
        <v>0</v>
      </c>
      <c r="H12" s="44" t="n">
        <f aca="false">IF($C$6="Upside Case",H22,IF($C$6="Stress Case",H33,H11))</f>
        <v>0</v>
      </c>
      <c r="I12" s="44" t="n">
        <f aca="false">IF($C$6="Upside Case",I22,IF($C$6="Stress Case",I33,I11))</f>
        <v>0</v>
      </c>
      <c r="J12" s="44" t="n">
        <f aca="false">IF($C$6="Upside Case",J22,IF($C$6="Stress Case",J33,J11))</f>
        <v>0</v>
      </c>
      <c r="K12" s="44" t="n">
        <f aca="false">IF($C$6="Upside Case",K22,IF($C$6="Stress Case",K33,K11))</f>
        <v>0</v>
      </c>
      <c r="L12" s="44" t="n">
        <f aca="false">IF($C$6="Upside Case",L22,IF($C$6="Stress Case",L33,L11))</f>
        <v>0</v>
      </c>
      <c r="M12" s="45" t="n">
        <f aca="false">SUM(C12:L12)</f>
        <v>0</v>
      </c>
    </row>
    <row r="13" customFormat="false" ht="18" hidden="false" customHeight="true" outlineLevel="0" collapsed="false">
      <c r="B13" s="87" t="s">
        <v>215</v>
      </c>
      <c r="C13" s="88" t="n">
        <f aca="false">IF($C$6="Upside Case",-'Endowment Projections'!C24,IF($C$6="Stress Case",-'Endowment Projections'!C35,-'Endowment Projections'!C13))</f>
        <v>-297600</v>
      </c>
      <c r="D13" s="88" t="n">
        <f aca="false">IF($C$6="Upside Case",-'Endowment Projections'!D24,IF($C$6="Stress Case",-'Endowment Projections'!D35,-'Endowment Projections'!D13))</f>
        <v>-299771.666452874</v>
      </c>
      <c r="E13" s="88" t="n">
        <f aca="false">IF($C$6="Upside Case",-'Endowment Projections'!E24,IF($C$6="Stress Case",-'Endowment Projections'!E35,-'Endowment Projections'!E13))</f>
        <v>-302135.352912901</v>
      </c>
      <c r="F13" s="88" t="n">
        <f aca="false">IF($C$6="Upside Case",-'Endowment Projections'!F24,IF($C$6="Stress Case",-'Endowment Projections'!F35,-'Endowment Projections'!F13))</f>
        <v>-304535.660875599</v>
      </c>
      <c r="G13" s="88" t="n">
        <f aca="false">IF($C$6="Upside Case",-'Endowment Projections'!G24,IF($C$6="Stress Case",-'Endowment Projections'!G35,-'Endowment Projections'!G13))</f>
        <v>-306963.923942368</v>
      </c>
      <c r="H13" s="88" t="n">
        <f aca="false">IF($C$6="Upside Case",-'Endowment Projections'!H24,IF($C$6="Stress Case",-'Endowment Projections'!H35,-'Endowment Projections'!H13))</f>
        <v>-309420.042878322</v>
      </c>
      <c r="I13" s="88" t="n">
        <f aca="false">IF($C$6="Upside Case",-'Endowment Projections'!I24,IF($C$6="Stress Case",-'Endowment Projections'!I35,-'Endowment Projections'!I13))</f>
        <v>-311904.425728312</v>
      </c>
      <c r="J13" s="88" t="n">
        <f aca="false">IF($C$6="Upside Case",-'Endowment Projections'!J24,IF($C$6="Stress Case",-'Endowment Projections'!J35,-'Endowment Projections'!J13))</f>
        <v>-314417.517779886</v>
      </c>
      <c r="K13" s="88" t="n">
        <f aca="false">IF($C$6="Upside Case",-'Endowment Projections'!K24,IF($C$6="Stress Case",-'Endowment Projections'!K35,-'Endowment Projections'!K13))</f>
        <v>-316959.774292522</v>
      </c>
      <c r="L13" s="88" t="n">
        <f aca="false">IF($C$6="Upside Case",-'Endowment Projections'!L24,IF($C$6="Stress Case",-'Endowment Projections'!L35,-'Endowment Projections'!L13))</f>
        <v>-319531.659059174</v>
      </c>
      <c r="M13" s="89" t="n">
        <f aca="false">SUM(C13:L13)</f>
        <v>-3083240.02392196</v>
      </c>
    </row>
    <row r="14" customFormat="false" ht="21.75" hidden="false" customHeight="true" outlineLevel="0" collapsed="false">
      <c r="B14" s="86" t="s">
        <v>216</v>
      </c>
      <c r="C14" s="81" t="n">
        <f aca="false">C10+C11+C12+C13</f>
        <v>-297600</v>
      </c>
      <c r="D14" s="81" t="n">
        <f aca="false">D10+D11+D12+D13</f>
        <v>-299771.666452874</v>
      </c>
      <c r="E14" s="81" t="n">
        <f aca="false">E10+E11+E12+E13</f>
        <v>-302135.352912901</v>
      </c>
      <c r="F14" s="81" t="n">
        <f aca="false">F10+F11+F12+F13</f>
        <v>-304535.660875599</v>
      </c>
      <c r="G14" s="81" t="n">
        <f aca="false">G10+G11+G12+G13</f>
        <v>-306963.923942368</v>
      </c>
      <c r="H14" s="81" t="n">
        <f aca="false">H10+H11+H12+H13</f>
        <v>-309420.042878322</v>
      </c>
      <c r="I14" s="81" t="n">
        <f aca="false">I10+I11+I12+I13</f>
        <v>-311904.425728312</v>
      </c>
      <c r="J14" s="81" t="n">
        <f aca="false">J10+J11+J12+J13</f>
        <v>-314417.517779886</v>
      </c>
      <c r="K14" s="81" t="n">
        <f aca="false">K10+K11+K12+K13</f>
        <v>-316959.774292522</v>
      </c>
      <c r="L14" s="81" t="n">
        <f aca="false">L10+L11+L12+L13</f>
        <v>-319531.659059174</v>
      </c>
      <c r="M14" s="81" t="n">
        <f aca="false">L14</f>
        <v>-319531.659059174</v>
      </c>
    </row>
    <row r="15" customFormat="false" ht="4.5" hidden="false" customHeight="true" outlineLevel="0" collapsed="false"/>
    <row r="16" customFormat="false" ht="18" hidden="false" customHeight="true" outlineLevel="0" collapsed="false">
      <c r="B16" s="90" t="s">
        <v>217</v>
      </c>
      <c r="C16" s="90"/>
      <c r="D16" s="90"/>
      <c r="E16" s="90"/>
      <c r="F16" s="90"/>
      <c r="G16" s="90"/>
      <c r="H16" s="90"/>
      <c r="I16" s="90"/>
      <c r="J16" s="90"/>
      <c r="K16" s="90"/>
      <c r="L16" s="90"/>
      <c r="M16" s="90"/>
    </row>
    <row r="17" customFormat="false" ht="18" hidden="false" customHeight="true" outlineLevel="0" collapsed="false">
      <c r="B17" s="46" t="s">
        <v>218</v>
      </c>
      <c r="C17" s="47" t="n">
        <f aca="false">Assumptions!$C$43</f>
        <v>850000</v>
      </c>
      <c r="D17" s="47" t="n">
        <f aca="false">C21</f>
        <v>1121066.44625932</v>
      </c>
      <c r="E17" s="47" t="n">
        <f aca="false">D21</f>
        <v>1290891.98959778</v>
      </c>
      <c r="F17" s="47" t="n">
        <f aca="false">E21</f>
        <v>1434980.04705397</v>
      </c>
      <c r="G17" s="47" t="n">
        <f aca="false">F21</f>
        <v>1531260.8144519</v>
      </c>
      <c r="H17" s="47" t="n">
        <f aca="false">G21</f>
        <v>1629969.8449166</v>
      </c>
      <c r="I17" s="47" t="n">
        <f aca="false">H21</f>
        <v>1731134.99431725</v>
      </c>
      <c r="J17" s="47" t="n">
        <f aca="false">I21</f>
        <v>1862885.69891019</v>
      </c>
      <c r="K17" s="47" t="n">
        <f aca="false">J21</f>
        <v>2025250.66789699</v>
      </c>
      <c r="L17" s="47" t="n">
        <f aca="false">K21</f>
        <v>2190157.89339644</v>
      </c>
      <c r="M17" s="45" t="n">
        <f aca="false">C17</f>
        <v>850000</v>
      </c>
    </row>
    <row r="18" customFormat="false" ht="18" hidden="false" customHeight="true" outlineLevel="0" collapsed="false">
      <c r="B18" s="91" t="s">
        <v>219</v>
      </c>
      <c r="C18" s="32" t="n">
        <v>0</v>
      </c>
      <c r="D18" s="32" t="n">
        <v>0</v>
      </c>
      <c r="E18" s="32" t="n">
        <v>0</v>
      </c>
      <c r="F18" s="32" t="n">
        <v>0</v>
      </c>
      <c r="G18" s="32" t="n">
        <v>0</v>
      </c>
      <c r="H18" s="32" t="n">
        <v>0</v>
      </c>
      <c r="I18" s="32" t="n">
        <v>0</v>
      </c>
      <c r="J18" s="32" t="n">
        <v>0</v>
      </c>
      <c r="K18" s="32" t="n">
        <v>0</v>
      </c>
      <c r="L18" s="32" t="n">
        <v>0</v>
      </c>
      <c r="M18" s="92" t="n">
        <f aca="false">SUM(C18:L18)</f>
        <v>0</v>
      </c>
    </row>
    <row r="19" customFormat="false" ht="18" hidden="false" customHeight="true" outlineLevel="0" collapsed="false">
      <c r="B19" s="46" t="s">
        <v>220</v>
      </c>
      <c r="C19" s="47" t="n">
        <f aca="false">-C13</f>
        <v>297600</v>
      </c>
      <c r="D19" s="47" t="n">
        <f aca="false">-D13</f>
        <v>299771.666452874</v>
      </c>
      <c r="E19" s="47" t="n">
        <f aca="false">-E13</f>
        <v>302135.352912901</v>
      </c>
      <c r="F19" s="47" t="n">
        <f aca="false">-F13</f>
        <v>304535.660875599</v>
      </c>
      <c r="G19" s="47" t="n">
        <f aca="false">-G13</f>
        <v>306963.923942368</v>
      </c>
      <c r="H19" s="47" t="n">
        <f aca="false">-H13</f>
        <v>309420.042878322</v>
      </c>
      <c r="I19" s="47" t="n">
        <f aca="false">-I13</f>
        <v>311904.425728312</v>
      </c>
      <c r="J19" s="47" t="n">
        <f aca="false">-J13</f>
        <v>314417.517779886</v>
      </c>
      <c r="K19" s="47" t="n">
        <f aca="false">-K13</f>
        <v>316959.774292522</v>
      </c>
      <c r="L19" s="47" t="n">
        <f aca="false">-L13</f>
        <v>319531.659059174</v>
      </c>
      <c r="M19" s="45" t="n">
        <f aca="false">SUM(C19:L19)</f>
        <v>3083240.02392196</v>
      </c>
    </row>
    <row r="20" customFormat="false" ht="18" hidden="false" customHeight="true" outlineLevel="0" collapsed="false">
      <c r="B20" s="93" t="s">
        <v>221</v>
      </c>
      <c r="C20" s="94" t="n">
        <f aca="false">-'Capital Plan'!C25</f>
        <v>-26533.5537406796</v>
      </c>
      <c r="D20" s="94" t="n">
        <f aca="false">-'Capital Plan'!D25</f>
        <v>-129946.123114415</v>
      </c>
      <c r="E20" s="94" t="n">
        <f aca="false">-'Capital Plan'!E25</f>
        <v>-158047.29545671</v>
      </c>
      <c r="F20" s="94" t="n">
        <f aca="false">-'Capital Plan'!F25</f>
        <v>-208254.89347767</v>
      </c>
      <c r="G20" s="94" t="n">
        <f aca="false">-'Capital Plan'!G25</f>
        <v>-208254.89347767</v>
      </c>
      <c r="H20" s="94" t="n">
        <f aca="false">-'Capital Plan'!H25</f>
        <v>-208254.89347767</v>
      </c>
      <c r="I20" s="94" t="n">
        <f aca="false">-'Capital Plan'!I25</f>
        <v>-180153.721135375</v>
      </c>
      <c r="J20" s="94" t="n">
        <f aca="false">-'Capital Plan'!J25</f>
        <v>-152052.548793079</v>
      </c>
      <c r="K20" s="94" t="n">
        <f aca="false">-'Capital Plan'!K25</f>
        <v>-152052.548793079</v>
      </c>
      <c r="L20" s="94" t="n">
        <f aca="false">-'Capital Plan'!L25</f>
        <v>-152052.548793079</v>
      </c>
      <c r="M20" s="95" t="n">
        <f aca="false">SUM(C20:L20)</f>
        <v>-1575603.02025943</v>
      </c>
    </row>
    <row r="21" customFormat="false" ht="21.75" hidden="false" customHeight="true" outlineLevel="0" collapsed="false">
      <c r="B21" s="86" t="s">
        <v>222</v>
      </c>
      <c r="C21" s="81" t="n">
        <f aca="false">C17+C18+C19+C20</f>
        <v>1121066.44625932</v>
      </c>
      <c r="D21" s="81" t="n">
        <f aca="false">D17+D18+D19+D20</f>
        <v>1290891.98959778</v>
      </c>
      <c r="E21" s="81" t="n">
        <f aca="false">E17+E18+E19+E20</f>
        <v>1434980.04705397</v>
      </c>
      <c r="F21" s="81" t="n">
        <f aca="false">F17+F18+F19+F20</f>
        <v>1531260.8144519</v>
      </c>
      <c r="G21" s="81" t="n">
        <f aca="false">G17+G18+G19+G20</f>
        <v>1629969.8449166</v>
      </c>
      <c r="H21" s="81" t="n">
        <f aca="false">H17+H18+H19+H20</f>
        <v>1731134.99431725</v>
      </c>
      <c r="I21" s="81" t="n">
        <f aca="false">I17+I18+I19+I20</f>
        <v>1862885.69891019</v>
      </c>
      <c r="J21" s="81" t="n">
        <f aca="false">J17+J18+J19+J20</f>
        <v>2025250.66789699</v>
      </c>
      <c r="K21" s="81" t="n">
        <f aca="false">K17+K18+K19+K20</f>
        <v>2190157.89339644</v>
      </c>
      <c r="L21" s="81" t="n">
        <f aca="false">L17+L18+L19+L20</f>
        <v>2357637.00366253</v>
      </c>
      <c r="M21" s="81" t="n">
        <f aca="false">L21</f>
        <v>2357637.00366253</v>
      </c>
    </row>
    <row r="22" customFormat="false" ht="4.5" hidden="false" customHeight="true" outlineLevel="0" collapsed="false"/>
    <row r="23" customFormat="false" ht="18" hidden="false" customHeight="true" outlineLevel="0" collapsed="false">
      <c r="B23" s="64" t="s">
        <v>223</v>
      </c>
      <c r="C23" s="64"/>
      <c r="D23" s="64"/>
      <c r="E23" s="64"/>
      <c r="F23" s="64"/>
      <c r="G23" s="64"/>
      <c r="H23" s="64"/>
      <c r="I23" s="64"/>
      <c r="J23" s="64"/>
      <c r="K23" s="64"/>
      <c r="L23" s="64"/>
      <c r="M23" s="64"/>
    </row>
    <row r="24" customFormat="false" ht="18" hidden="false" customHeight="true" outlineLevel="0" collapsed="false">
      <c r="B24" s="67" t="s">
        <v>224</v>
      </c>
      <c r="C24" s="68" t="n">
        <f aca="false">Assumptions!$C$10*(1+Assumptions!$C$11)^0/12*Assumptions!$C$42</f>
        <v>800000</v>
      </c>
      <c r="D24" s="68" t="n">
        <f aca="false">Assumptions!$C$10*(1+Assumptions!$C$11)^1/12*Assumptions!$C$42</f>
        <v>824000</v>
      </c>
      <c r="E24" s="68" t="n">
        <f aca="false">Assumptions!$C$10*(1+Assumptions!$C$11)^2/12*Assumptions!$C$42</f>
        <v>848720</v>
      </c>
      <c r="F24" s="68" t="n">
        <f aca="false">Assumptions!$C$10*(1+Assumptions!$C$11)^3/12*Assumptions!$C$42</f>
        <v>874181.6</v>
      </c>
      <c r="G24" s="68" t="n">
        <f aca="false">Assumptions!$C$10*(1+Assumptions!$C$11)^4/12*Assumptions!$C$42</f>
        <v>900407.048</v>
      </c>
      <c r="H24" s="68" t="n">
        <f aca="false">Assumptions!$C$10*(1+Assumptions!$C$11)^5/12*Assumptions!$C$42</f>
        <v>927419.25944</v>
      </c>
      <c r="I24" s="68" t="n">
        <f aca="false">Assumptions!$C$10*(1+Assumptions!$C$11)^6/12*Assumptions!$C$42</f>
        <v>955241.8372232</v>
      </c>
      <c r="J24" s="68" t="n">
        <f aca="false">Assumptions!$C$10*(1+Assumptions!$C$11)^7/12*Assumptions!$C$42</f>
        <v>983899.092339896</v>
      </c>
      <c r="K24" s="68" t="n">
        <f aca="false">Assumptions!$C$10*(1+Assumptions!$C$11)^8/12*Assumptions!$C$42</f>
        <v>1013416.06511009</v>
      </c>
      <c r="L24" s="68" t="n">
        <f aca="false">Assumptions!$C$10*(1+Assumptions!$C$11)^9/12*Assumptions!$C$42</f>
        <v>1043818.5470634</v>
      </c>
      <c r="M24" s="95" t="n">
        <f aca="false">AVERAGE(C24:L24)</f>
        <v>917110.344917659</v>
      </c>
    </row>
    <row r="25" customFormat="false" ht="18" hidden="false" customHeight="true" outlineLevel="0" collapsed="false">
      <c r="B25" s="46" t="s">
        <v>225</v>
      </c>
      <c r="C25" s="54" t="str">
        <f aca="false">IF(C21&gt;=C24,"✓ Meets Policy","⚠ Below Minimum")</f>
        <v>✓ Meets Policy</v>
      </c>
      <c r="D25" s="54" t="str">
        <f aca="false">IF(D21&gt;=D24,"✓ Meets Policy","⚠ Below Minimum")</f>
        <v>✓ Meets Policy</v>
      </c>
      <c r="E25" s="54" t="str">
        <f aca="false">IF(E21&gt;=E24,"✓ Meets Policy","⚠ Below Minimum")</f>
        <v>✓ Meets Policy</v>
      </c>
      <c r="F25" s="54" t="str">
        <f aca="false">IF(F21&gt;=F24,"✓ Meets Policy","⚠ Below Minimum")</f>
        <v>✓ Meets Policy</v>
      </c>
      <c r="G25" s="54" t="str">
        <f aca="false">IF(G21&gt;=G24,"✓ Meets Policy","⚠ Below Minimum")</f>
        <v>✓ Meets Policy</v>
      </c>
      <c r="H25" s="54" t="str">
        <f aca="false">IF(H21&gt;=H24,"✓ Meets Policy","⚠ Below Minimum")</f>
        <v>✓ Meets Policy</v>
      </c>
      <c r="I25" s="54" t="str">
        <f aca="false">IF(I21&gt;=I24,"✓ Meets Policy","⚠ Below Minimum")</f>
        <v>✓ Meets Policy</v>
      </c>
      <c r="J25" s="54" t="str">
        <f aca="false">IF(J21&gt;=J24,"✓ Meets Policy","⚠ Below Minimum")</f>
        <v>✓ Meets Policy</v>
      </c>
      <c r="K25" s="54" t="str">
        <f aca="false">IF(K21&gt;=K24,"✓ Meets Policy","⚠ Below Minimum")</f>
        <v>✓ Meets Policy</v>
      </c>
      <c r="L25" s="54" t="str">
        <f aca="false">IF(L21&gt;=L24,"✓ Meets Policy","⚠ Below Minimum")</f>
        <v>✓ Meets Policy</v>
      </c>
      <c r="M25" s="96" t="n">
        <f aca="false">COUNTIF(C25:L25,"⚠*")</f>
        <v>0</v>
      </c>
    </row>
    <row r="26" customFormat="false" ht="18" hidden="false" customHeight="true" outlineLevel="0" collapsed="false">
      <c r="B26" s="48" t="s">
        <v>226</v>
      </c>
      <c r="C26" s="97" t="n">
        <f aca="false">IF(Assumptions!$C$10*(1+Assumptions!$C$11)^0&gt;0,C21/(Assumptions!$C$10*(1+Assumptions!$C$11)^0/12),0)</f>
        <v>4.20399917347245</v>
      </c>
      <c r="D26" s="97" t="n">
        <f aca="false">IF(Assumptions!$C$10*(1+Assumptions!$C$11)^1&gt;0,D21/(Assumptions!$C$10*(1+Assumptions!$C$11)^1/12),0)</f>
        <v>4.69984947669094</v>
      </c>
      <c r="E26" s="97" t="n">
        <f aca="false">IF(Assumptions!$C$10*(1+Assumptions!$C$11)^2&gt;0,E21/(Assumptions!$C$10*(1+Assumptions!$C$11)^2/12),0)</f>
        <v>5.07227370765613</v>
      </c>
      <c r="F26" s="97" t="n">
        <f aca="false">IF(Assumptions!$C$10*(1+Assumptions!$C$11)^3&gt;0,F21/(Assumptions!$C$10*(1+Assumptions!$C$11)^3/12),0)</f>
        <v>5.25495210989993</v>
      </c>
      <c r="G26" s="97" t="n">
        <f aca="false">IF(Assumptions!$C$10*(1+Assumptions!$C$11)^4&gt;0,G21/(Assumptions!$C$10*(1+Assumptions!$C$11)^4/12),0)</f>
        <v>5.43077660888078</v>
      </c>
      <c r="H26" s="97" t="n">
        <f aca="false">IF(Assumptions!$C$10*(1+Assumptions!$C$11)^5&gt;0,H21/(Assumptions!$C$10*(1+Assumptions!$C$11)^5/12),0)</f>
        <v>5.59984594894834</v>
      </c>
      <c r="I26" s="97" t="n">
        <f aca="false">IF(Assumptions!$C$10*(1+Assumptions!$C$11)^6&gt;0,I21/(Assumptions!$C$10*(1+Assumptions!$C$11)^6/12),0)</f>
        <v>5.85051541814403</v>
      </c>
      <c r="J26" s="97" t="n">
        <f aca="false">IF(Assumptions!$C$10*(1+Assumptions!$C$11)^7&gt;0,J21/(Assumptions!$C$10*(1+Assumptions!$C$11)^7/12),0)</f>
        <v>6.17517797403564</v>
      </c>
      <c r="K26" s="97" t="n">
        <f aca="false">IF(Assumptions!$C$10*(1+Assumptions!$C$11)^8&gt;0,K21/(Assumptions!$C$10*(1+Assumptions!$C$11)^8/12),0)</f>
        <v>6.48349074619764</v>
      </c>
      <c r="L26" s="97" t="n">
        <f aca="false">IF(Assumptions!$C$10*(1+Assumptions!$C$11)^9&gt;0,L21/(Assumptions!$C$10*(1+Assumptions!$C$11)^9/12),0)</f>
        <v>6.77599668149796</v>
      </c>
      <c r="M26" s="97" t="n">
        <f aca="false">AVERAGE(C26:L26)</f>
        <v>5.55468778454238</v>
      </c>
    </row>
    <row r="27" customFormat="false" ht="18" hidden="false" customHeight="true" outlineLevel="0" collapsed="false">
      <c r="B27" s="46" t="s">
        <v>227</v>
      </c>
      <c r="C27" s="98" t="n">
        <f aca="false">IF(Assumptions!$C$10*(1+Assumptions!$C$11)^0&gt;0,-C13/(Assumptions!$C$10*(1+Assumptions!$C$11)^0),0)</f>
        <v>0.093</v>
      </c>
      <c r="D27" s="98" t="n">
        <f aca="false">IF(Assumptions!$C$10*(1+Assumptions!$C$11)^1&gt;0,-D13/(Assumptions!$C$10*(1+Assumptions!$C$11)^1),0)</f>
        <v>0.0909501415208961</v>
      </c>
      <c r="E27" s="98" t="n">
        <f aca="false">IF(Assumptions!$C$10*(1+Assumptions!$C$11)^2&gt;0,-E13/(Assumptions!$C$10*(1+Assumptions!$C$11)^2),0)</f>
        <v>0.0889973586438698</v>
      </c>
      <c r="F27" s="98" t="n">
        <f aca="false">IF(Assumptions!$C$10*(1+Assumptions!$C$11)^3&gt;0,-F13/(Assumptions!$C$10*(1+Assumptions!$C$11)^3),0)</f>
        <v>0.0870916468830958</v>
      </c>
      <c r="G27" s="98" t="n">
        <f aca="false">IF(Assumptions!$C$10*(1+Assumptions!$C$11)^4&gt;0,-G13/(Assumptions!$C$10*(1+Assumptions!$C$11)^4),0)</f>
        <v>0.0852292095625534</v>
      </c>
      <c r="H27" s="98" t="n">
        <f aca="false">IF(Assumptions!$C$10*(1+Assumptions!$C$11)^5&gt;0,-H13/(Assumptions!$C$10*(1+Assumptions!$C$11)^5),0)</f>
        <v>0.0834088897035516</v>
      </c>
      <c r="I27" s="98" t="n">
        <f aca="false">IF(Assumptions!$C$10*(1+Assumptions!$C$11)^6&gt;0,-I13/(Assumptions!$C$10*(1+Assumptions!$C$11)^6),0)</f>
        <v>0.081629701917943</v>
      </c>
      <c r="J27" s="98" t="n">
        <f aca="false">IF(Assumptions!$C$10*(1+Assumptions!$C$11)^7&gt;0,-J13/(Assumptions!$C$10*(1+Assumptions!$C$11)^7),0)</f>
        <v>0.0798906921013979</v>
      </c>
      <c r="K27" s="98" t="n">
        <f aca="false">IF(Assumptions!$C$10*(1+Assumptions!$C$11)^8&gt;0,-K13/(Assumptions!$C$10*(1+Assumptions!$C$11)^8),0)</f>
        <v>0.0781909289789304</v>
      </c>
      <c r="L27" s="98" t="n">
        <f aca="false">IF(Assumptions!$C$10*(1+Assumptions!$C$11)^9&gt;0,-L13/(Assumptions!$C$10*(1+Assumptions!$C$11)^9),0)</f>
        <v>0.0765295031301468</v>
      </c>
      <c r="M27" s="99" t="n">
        <f aca="false">AVERAGE(C27:L27)</f>
        <v>0.0844918072442385</v>
      </c>
    </row>
    <row r="28" customFormat="false" ht="18" hidden="false" customHeight="true" outlineLevel="0" collapsed="false">
      <c r="B28" s="46" t="s">
        <v>228</v>
      </c>
      <c r="C28" s="54" t="str">
        <f aca="false">IF(C27&lt;=Assumptions!$C$20,"✓ Within Policy","⚠ Exceeds Threshold")</f>
        <v>✓ Within Policy</v>
      </c>
      <c r="D28" s="54" t="str">
        <f aca="false">IF(D27&lt;=Assumptions!$C$20,"✓ Within Policy","⚠ Exceeds Threshold")</f>
        <v>✓ Within Policy</v>
      </c>
      <c r="E28" s="54" t="str">
        <f aca="false">IF(E27&lt;=Assumptions!$C$20,"✓ Within Policy","⚠ Exceeds Threshold")</f>
        <v>✓ Within Policy</v>
      </c>
      <c r="F28" s="54" t="str">
        <f aca="false">IF(F27&lt;=Assumptions!$C$20,"✓ Within Policy","⚠ Exceeds Threshold")</f>
        <v>✓ Within Policy</v>
      </c>
      <c r="G28" s="54" t="str">
        <f aca="false">IF(G27&lt;=Assumptions!$C$20,"✓ Within Policy","⚠ Exceeds Threshold")</f>
        <v>✓ Within Policy</v>
      </c>
      <c r="H28" s="54" t="str">
        <f aca="false">IF(H27&lt;=Assumptions!$C$20,"✓ Within Policy","⚠ Exceeds Threshold")</f>
        <v>✓ Within Policy</v>
      </c>
      <c r="I28" s="54" t="str">
        <f aca="false">IF(I27&lt;=Assumptions!$C$20,"✓ Within Policy","⚠ Exceeds Threshold")</f>
        <v>✓ Within Policy</v>
      </c>
      <c r="J28" s="54" t="str">
        <f aca="false">IF(J27&lt;=Assumptions!$C$20,"✓ Within Policy","⚠ Exceeds Threshold")</f>
        <v>✓ Within Policy</v>
      </c>
      <c r="K28" s="54" t="str">
        <f aca="false">IF(K27&lt;=Assumptions!$C$20,"✓ Within Policy","⚠ Exceeds Threshold")</f>
        <v>✓ Within Policy</v>
      </c>
      <c r="L28" s="54" t="str">
        <f aca="false">IF(L27&lt;=Assumptions!$C$20,"✓ Within Policy","⚠ Exceeds Threshold")</f>
        <v>✓ Within Policy</v>
      </c>
      <c r="M28" s="96" t="n">
        <f aca="false">COUNTIF(C28:L28,"⚠*")</f>
        <v>0</v>
      </c>
    </row>
    <row r="30" customFormat="false" ht="15.75" hidden="false" customHeight="true" outlineLevel="0" collapsed="false">
      <c r="B30" s="15" t="s">
        <v>36</v>
      </c>
      <c r="C30" s="15"/>
      <c r="D30" s="15"/>
      <c r="E30" s="15"/>
      <c r="F30" s="15"/>
      <c r="G30" s="15"/>
      <c r="H30" s="15"/>
      <c r="I30" s="15"/>
      <c r="J30" s="15"/>
      <c r="K30" s="15"/>
      <c r="L30" s="15"/>
      <c r="M30" s="15"/>
    </row>
  </sheetData>
  <mergeCells count="8">
    <mergeCell ref="B2:M2"/>
    <mergeCell ref="B4:M4"/>
    <mergeCell ref="B5:D5"/>
    <mergeCell ref="D6:F6"/>
    <mergeCell ref="B9:M9"/>
    <mergeCell ref="B16:M16"/>
    <mergeCell ref="B23:M23"/>
    <mergeCell ref="B30:M30"/>
  </mergeCell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CC2200"/>
    <pageSetUpPr fitToPage="false"/>
  </sheetPr>
  <dimension ref="A2:N21"/>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6796875" defaultRowHeight="15" zeroHeight="false" outlineLevelRow="0" outlineLevelCol="0"/>
  <cols>
    <col collapsed="false" customWidth="true" hidden="false" outlineLevel="0" max="1" min="1" style="0" width="2"/>
    <col collapsed="false" customWidth="true" hidden="false" outlineLevel="0" max="2" min="2" style="0" width="38"/>
    <col collapsed="false" customWidth="true" hidden="false" outlineLevel="0" max="13" min="3" style="0" width="14"/>
    <col collapsed="false" customWidth="true" hidden="false" outlineLevel="0" max="14" min="14" style="0" width="2"/>
  </cols>
  <sheetData>
    <row r="2" customFormat="false" ht="49.5" hidden="false" customHeight="true" outlineLevel="0" collapsed="false">
      <c r="A2" s="1"/>
      <c r="B2" s="2" t="s">
        <v>229</v>
      </c>
      <c r="C2" s="2"/>
      <c r="D2" s="2"/>
      <c r="E2" s="2"/>
      <c r="F2" s="2"/>
      <c r="G2" s="2"/>
      <c r="H2" s="2"/>
      <c r="I2" s="2"/>
      <c r="J2" s="2"/>
      <c r="K2" s="2"/>
      <c r="L2" s="2"/>
      <c r="M2" s="2"/>
      <c r="N2" s="1"/>
    </row>
    <row r="3" customFormat="false" ht="6" hidden="false" customHeight="true" outlineLevel="0" collapsed="false">
      <c r="A3" s="3"/>
      <c r="B3" s="3"/>
      <c r="C3" s="3"/>
      <c r="D3" s="3"/>
      <c r="E3" s="3"/>
      <c r="F3" s="3"/>
      <c r="G3" s="3"/>
      <c r="H3" s="3"/>
      <c r="I3" s="3"/>
      <c r="J3" s="3"/>
      <c r="K3" s="3"/>
      <c r="L3" s="3"/>
      <c r="M3" s="3"/>
      <c r="N3" s="3"/>
    </row>
    <row r="4" customFormat="false" ht="7.5" hidden="false" customHeight="true" outlineLevel="0" collapsed="false">
      <c r="B4" s="16" t="s">
        <v>230</v>
      </c>
      <c r="C4" s="16"/>
      <c r="D4" s="16"/>
      <c r="E4" s="16"/>
      <c r="F4" s="16"/>
      <c r="G4" s="16"/>
      <c r="H4" s="16"/>
      <c r="I4" s="16"/>
      <c r="J4" s="16"/>
      <c r="K4" s="16"/>
      <c r="L4" s="16"/>
      <c r="M4" s="16"/>
    </row>
    <row r="5" customFormat="false" ht="30" hidden="false" customHeight="true" outlineLevel="0" collapsed="false">
      <c r="B5" s="28" t="s">
        <v>231</v>
      </c>
      <c r="C5" s="37" t="n">
        <f aca="false">Assumptions!$C$7+0</f>
        <v>2025</v>
      </c>
      <c r="D5" s="100" t="n">
        <f aca="false">Assumptions!$C$7+1</f>
        <v>2026</v>
      </c>
      <c r="E5" s="37" t="n">
        <f aca="false">Assumptions!$C$7+2</f>
        <v>2027</v>
      </c>
      <c r="F5" s="100" t="n">
        <f aca="false">Assumptions!$C$7+3</f>
        <v>2028</v>
      </c>
      <c r="G5" s="37" t="n">
        <f aca="false">Assumptions!$C$7+4</f>
        <v>2029</v>
      </c>
      <c r="H5" s="100" t="n">
        <f aca="false">Assumptions!$C$7+5</f>
        <v>2030</v>
      </c>
      <c r="I5" s="37" t="n">
        <f aca="false">Assumptions!$C$7+6</f>
        <v>2031</v>
      </c>
      <c r="J5" s="100" t="n">
        <f aca="false">Assumptions!$C$7+7</f>
        <v>2032</v>
      </c>
      <c r="K5" s="37" t="n">
        <f aca="false">Assumptions!$C$7+8</f>
        <v>2033</v>
      </c>
      <c r="L5" s="100" t="n">
        <f aca="false">Assumptions!$C$7+9</f>
        <v>2034</v>
      </c>
      <c r="M5" s="101" t="s">
        <v>232</v>
      </c>
    </row>
    <row r="6" customFormat="false" ht="19.5" hidden="false" customHeight="true" outlineLevel="0" collapsed="false">
      <c r="B6" s="17" t="s">
        <v>233</v>
      </c>
      <c r="C6" s="102" t="n">
        <f aca="false">'Multi-Year Projections'!C14</f>
        <v>-297600</v>
      </c>
      <c r="D6" s="102" t="n">
        <f aca="false">'Multi-Year Projections'!D14</f>
        <v>-299771.666452874</v>
      </c>
      <c r="E6" s="102" t="n">
        <f aca="false">'Multi-Year Projections'!E14</f>
        <v>-302135.352912901</v>
      </c>
      <c r="F6" s="102" t="n">
        <f aca="false">'Multi-Year Projections'!F14</f>
        <v>-304535.660875599</v>
      </c>
      <c r="G6" s="102" t="n">
        <f aca="false">'Multi-Year Projections'!G14</f>
        <v>-306963.923942368</v>
      </c>
      <c r="H6" s="102" t="n">
        <f aca="false">'Multi-Year Projections'!H14</f>
        <v>-309420.042878322</v>
      </c>
      <c r="I6" s="102" t="n">
        <f aca="false">'Multi-Year Projections'!I14</f>
        <v>-311904.425728312</v>
      </c>
      <c r="J6" s="102" t="n">
        <f aca="false">'Multi-Year Projections'!J14</f>
        <v>-314417.517779886</v>
      </c>
      <c r="K6" s="102" t="n">
        <f aca="false">'Multi-Year Projections'!K14</f>
        <v>-316959.774292522</v>
      </c>
      <c r="L6" s="102" t="n">
        <f aca="false">'Multi-Year Projections'!L14</f>
        <v>-319531.659059174</v>
      </c>
      <c r="M6" s="14"/>
    </row>
    <row r="7" customFormat="false" ht="19.5" hidden="false" customHeight="true" outlineLevel="0" collapsed="false">
      <c r="B7" s="65" t="s">
        <v>234</v>
      </c>
      <c r="C7" s="103" t="n">
        <f aca="false">Assumptions!$C$15</f>
        <v>0.04</v>
      </c>
      <c r="D7" s="103" t="n">
        <f aca="false">Assumptions!$C$15</f>
        <v>0.04</v>
      </c>
      <c r="E7" s="103" t="n">
        <f aca="false">Assumptions!$C$15</f>
        <v>0.04</v>
      </c>
      <c r="F7" s="103" t="n">
        <f aca="false">Assumptions!$C$15</f>
        <v>0.04</v>
      </c>
      <c r="G7" s="103" t="n">
        <f aca="false">Assumptions!$C$15</f>
        <v>0.04</v>
      </c>
      <c r="H7" s="103" t="n">
        <f aca="false">Assumptions!$C$15</f>
        <v>0.04</v>
      </c>
      <c r="I7" s="103" t="n">
        <f aca="false">Assumptions!$C$15</f>
        <v>0.04</v>
      </c>
      <c r="J7" s="103" t="n">
        <f aca="false">Assumptions!$C$15</f>
        <v>0.04</v>
      </c>
      <c r="K7" s="103" t="n">
        <f aca="false">Assumptions!$C$15</f>
        <v>0.04</v>
      </c>
      <c r="L7" s="103" t="n">
        <f aca="false">Assumptions!$C$15</f>
        <v>0.04</v>
      </c>
      <c r="M7" s="75"/>
    </row>
    <row r="8" customFormat="false" ht="19.5" hidden="false" customHeight="true" outlineLevel="0" collapsed="false">
      <c r="B8" s="65" t="s">
        <v>235</v>
      </c>
      <c r="C8" s="103" t="n">
        <f aca="false">Assumptions!$C$16</f>
        <v>0.065</v>
      </c>
      <c r="D8" s="103" t="n">
        <f aca="false">Assumptions!$C$16</f>
        <v>0.065</v>
      </c>
      <c r="E8" s="103" t="n">
        <f aca="false">Assumptions!$C$16</f>
        <v>0.065</v>
      </c>
      <c r="F8" s="103" t="n">
        <f aca="false">Assumptions!$C$16</f>
        <v>0.065</v>
      </c>
      <c r="G8" s="103" t="n">
        <f aca="false">Assumptions!$C$16</f>
        <v>0.065</v>
      </c>
      <c r="H8" s="103" t="n">
        <f aca="false">Assumptions!$C$16</f>
        <v>0.065</v>
      </c>
      <c r="I8" s="103" t="n">
        <f aca="false">Assumptions!$C$16</f>
        <v>0.065</v>
      </c>
      <c r="J8" s="103" t="n">
        <f aca="false">Assumptions!$C$16</f>
        <v>0.065</v>
      </c>
      <c r="K8" s="103" t="n">
        <f aca="false">Assumptions!$C$16</f>
        <v>0.065</v>
      </c>
      <c r="L8" s="103" t="n">
        <f aca="false">Assumptions!$C$16</f>
        <v>0.065</v>
      </c>
      <c r="M8" s="14"/>
    </row>
    <row r="9" customFormat="false" ht="19.5" hidden="false" customHeight="true" outlineLevel="0" collapsed="false">
      <c r="B9" s="104" t="s">
        <v>236</v>
      </c>
      <c r="C9" s="105" t="str">
        <f aca="false">'Endowment Projections'!C15</f>
        <v>✓ In Policy</v>
      </c>
      <c r="D9" s="105" t="str">
        <f aca="false">'Endowment Projections'!D15</f>
        <v>✓ In Policy</v>
      </c>
      <c r="E9" s="105" t="str">
        <f aca="false">'Endowment Projections'!E15</f>
        <v>✓ In Policy</v>
      </c>
      <c r="F9" s="105" t="str">
        <f aca="false">'Endowment Projections'!F15</f>
        <v>✓ In Policy</v>
      </c>
      <c r="G9" s="105" t="str">
        <f aca="false">'Endowment Projections'!G15</f>
        <v>✓ In Policy</v>
      </c>
      <c r="H9" s="105" t="str">
        <f aca="false">'Endowment Projections'!H15</f>
        <v>✓ In Policy</v>
      </c>
      <c r="I9" s="105" t="str">
        <f aca="false">'Endowment Projections'!I15</f>
        <v>✓ In Policy</v>
      </c>
      <c r="J9" s="105" t="str">
        <f aca="false">'Endowment Projections'!J15</f>
        <v>✓ In Policy</v>
      </c>
      <c r="K9" s="105" t="str">
        <f aca="false">'Endowment Projections'!K15</f>
        <v>✓ In Policy</v>
      </c>
      <c r="L9" s="105" t="str">
        <f aca="false">'Endowment Projections'!L15</f>
        <v>✓ In Policy</v>
      </c>
      <c r="M9" s="106" t="n">
        <f aca="false">COUNTIF(C9:L9,"⚠*")</f>
        <v>0</v>
      </c>
    </row>
    <row r="10" customFormat="false" ht="19.5" hidden="false" customHeight="true" outlineLevel="0" collapsed="false">
      <c r="B10" s="17" t="s">
        <v>237</v>
      </c>
      <c r="C10" s="107" t="n">
        <f aca="false">'Multi-Year Projections'!C21</f>
        <v>1121066.44625932</v>
      </c>
      <c r="D10" s="107" t="n">
        <f aca="false">'Multi-Year Projections'!D21</f>
        <v>1290891.98959778</v>
      </c>
      <c r="E10" s="107" t="n">
        <f aca="false">'Multi-Year Projections'!E21</f>
        <v>1434980.04705397</v>
      </c>
      <c r="F10" s="107" t="n">
        <f aca="false">'Multi-Year Projections'!F21</f>
        <v>1531260.8144519</v>
      </c>
      <c r="G10" s="107" t="n">
        <f aca="false">'Multi-Year Projections'!G21</f>
        <v>1629969.8449166</v>
      </c>
      <c r="H10" s="107" t="n">
        <f aca="false">'Multi-Year Projections'!H21</f>
        <v>1731134.99431725</v>
      </c>
      <c r="I10" s="107" t="n">
        <f aca="false">'Multi-Year Projections'!I21</f>
        <v>1862885.69891019</v>
      </c>
      <c r="J10" s="107" t="n">
        <f aca="false">'Multi-Year Projections'!J21</f>
        <v>2025250.66789699</v>
      </c>
      <c r="K10" s="107" t="n">
        <f aca="false">'Multi-Year Projections'!K21</f>
        <v>2190157.89339644</v>
      </c>
      <c r="L10" s="107" t="n">
        <f aca="false">'Multi-Year Projections'!L21</f>
        <v>2357637.00366253</v>
      </c>
      <c r="M10" s="14"/>
    </row>
    <row r="11" customFormat="false" ht="19.5" hidden="false" customHeight="true" outlineLevel="0" collapsed="false">
      <c r="B11" s="65" t="s">
        <v>238</v>
      </c>
      <c r="C11" s="108" t="n">
        <f aca="false">'Multi-Year Projections'!C24</f>
        <v>800000</v>
      </c>
      <c r="D11" s="108" t="n">
        <f aca="false">'Multi-Year Projections'!D24</f>
        <v>824000</v>
      </c>
      <c r="E11" s="108" t="n">
        <f aca="false">'Multi-Year Projections'!E24</f>
        <v>848720</v>
      </c>
      <c r="F11" s="108" t="n">
        <f aca="false">'Multi-Year Projections'!F24</f>
        <v>874181.6</v>
      </c>
      <c r="G11" s="108" t="n">
        <f aca="false">'Multi-Year Projections'!G24</f>
        <v>900407.048</v>
      </c>
      <c r="H11" s="108" t="n">
        <f aca="false">'Multi-Year Projections'!H24</f>
        <v>927419.25944</v>
      </c>
      <c r="I11" s="108" t="n">
        <f aca="false">'Multi-Year Projections'!I24</f>
        <v>955241.8372232</v>
      </c>
      <c r="J11" s="108" t="n">
        <f aca="false">'Multi-Year Projections'!J24</f>
        <v>983899.092339896</v>
      </c>
      <c r="K11" s="108" t="n">
        <f aca="false">'Multi-Year Projections'!K24</f>
        <v>1013416.06511009</v>
      </c>
      <c r="L11" s="108" t="n">
        <f aca="false">'Multi-Year Projections'!L24</f>
        <v>1043818.5470634</v>
      </c>
      <c r="M11" s="75"/>
    </row>
    <row r="12" customFormat="false" ht="19.5" hidden="false" customHeight="true" outlineLevel="0" collapsed="false">
      <c r="B12" s="17" t="s">
        <v>239</v>
      </c>
      <c r="C12" s="109" t="str">
        <f aca="false">'Multi-Year Projections'!C25</f>
        <v>✓ Meets Policy</v>
      </c>
      <c r="D12" s="109" t="str">
        <f aca="false">'Multi-Year Projections'!D25</f>
        <v>✓ Meets Policy</v>
      </c>
      <c r="E12" s="109" t="str">
        <f aca="false">'Multi-Year Projections'!E25</f>
        <v>✓ Meets Policy</v>
      </c>
      <c r="F12" s="109" t="str">
        <f aca="false">'Multi-Year Projections'!F25</f>
        <v>✓ Meets Policy</v>
      </c>
      <c r="G12" s="109" t="str">
        <f aca="false">'Multi-Year Projections'!G25</f>
        <v>✓ Meets Policy</v>
      </c>
      <c r="H12" s="109" t="str">
        <f aca="false">'Multi-Year Projections'!H25</f>
        <v>✓ Meets Policy</v>
      </c>
      <c r="I12" s="109" t="str">
        <f aca="false">'Multi-Year Projections'!I25</f>
        <v>✓ Meets Policy</v>
      </c>
      <c r="J12" s="109" t="str">
        <f aca="false">'Multi-Year Projections'!J25</f>
        <v>✓ Meets Policy</v>
      </c>
      <c r="K12" s="109" t="str">
        <f aca="false">'Multi-Year Projections'!K25</f>
        <v>✓ Meets Policy</v>
      </c>
      <c r="L12" s="109" t="str">
        <f aca="false">'Multi-Year Projections'!L25</f>
        <v>✓ Meets Policy</v>
      </c>
      <c r="M12" s="106" t="n">
        <f aca="false">COUNTIF(C12:L12,"⚠*")</f>
        <v>0</v>
      </c>
    </row>
    <row r="13" customFormat="false" ht="19.5" hidden="false" customHeight="true" outlineLevel="0" collapsed="false">
      <c r="B13" s="104" t="s">
        <v>240</v>
      </c>
      <c r="C13" s="110" t="n">
        <f aca="false">'Multi-Year Projections'!C26</f>
        <v>4.20399917347245</v>
      </c>
      <c r="D13" s="110" t="n">
        <f aca="false">'Multi-Year Projections'!D26</f>
        <v>4.69984947669094</v>
      </c>
      <c r="E13" s="110" t="n">
        <f aca="false">'Multi-Year Projections'!E26</f>
        <v>5.07227370765613</v>
      </c>
      <c r="F13" s="110" t="n">
        <f aca="false">'Multi-Year Projections'!F26</f>
        <v>5.25495210989993</v>
      </c>
      <c r="G13" s="110" t="n">
        <f aca="false">'Multi-Year Projections'!G26</f>
        <v>5.43077660888078</v>
      </c>
      <c r="H13" s="110" t="n">
        <f aca="false">'Multi-Year Projections'!H26</f>
        <v>5.59984594894834</v>
      </c>
      <c r="I13" s="110" t="n">
        <f aca="false">'Multi-Year Projections'!I26</f>
        <v>5.85051541814403</v>
      </c>
      <c r="J13" s="110" t="n">
        <f aca="false">'Multi-Year Projections'!J26</f>
        <v>6.17517797403564</v>
      </c>
      <c r="K13" s="110" t="n">
        <f aca="false">'Multi-Year Projections'!K26</f>
        <v>6.48349074619764</v>
      </c>
      <c r="L13" s="110" t="n">
        <f aca="false">'Multi-Year Projections'!L26</f>
        <v>6.77599668149796</v>
      </c>
      <c r="M13" s="75"/>
    </row>
    <row r="14" customFormat="false" ht="19.5" hidden="false" customHeight="true" outlineLevel="0" collapsed="false">
      <c r="B14" s="65" t="s">
        <v>241</v>
      </c>
      <c r="C14" s="111" t="n">
        <f aca="false">Assumptions!$C$42</f>
        <v>3</v>
      </c>
      <c r="D14" s="111" t="n">
        <f aca="false">Assumptions!$C$42</f>
        <v>3</v>
      </c>
      <c r="E14" s="111" t="n">
        <f aca="false">Assumptions!$C$42</f>
        <v>3</v>
      </c>
      <c r="F14" s="111" t="n">
        <f aca="false">Assumptions!$C$42</f>
        <v>3</v>
      </c>
      <c r="G14" s="111" t="n">
        <f aca="false">Assumptions!$C$42</f>
        <v>3</v>
      </c>
      <c r="H14" s="111" t="n">
        <f aca="false">Assumptions!$C$42</f>
        <v>3</v>
      </c>
      <c r="I14" s="111" t="n">
        <f aca="false">Assumptions!$C$42</f>
        <v>3</v>
      </c>
      <c r="J14" s="111" t="n">
        <f aca="false">Assumptions!$C$42</f>
        <v>3</v>
      </c>
      <c r="K14" s="111" t="n">
        <f aca="false">Assumptions!$C$42</f>
        <v>3</v>
      </c>
      <c r="L14" s="111" t="n">
        <f aca="false">Assumptions!$C$42</f>
        <v>3</v>
      </c>
      <c r="M14" s="14"/>
    </row>
    <row r="15" customFormat="false" ht="19.5" hidden="false" customHeight="true" outlineLevel="0" collapsed="false">
      <c r="B15" s="104" t="s">
        <v>242</v>
      </c>
      <c r="C15" s="112" t="n">
        <f aca="false">'Multi-Year Projections'!C27</f>
        <v>0.093</v>
      </c>
      <c r="D15" s="112" t="n">
        <f aca="false">'Multi-Year Projections'!D27</f>
        <v>0.0909501415208961</v>
      </c>
      <c r="E15" s="112" t="n">
        <f aca="false">'Multi-Year Projections'!E27</f>
        <v>0.0889973586438698</v>
      </c>
      <c r="F15" s="112" t="n">
        <f aca="false">'Multi-Year Projections'!F27</f>
        <v>0.0870916468830958</v>
      </c>
      <c r="G15" s="112" t="n">
        <f aca="false">'Multi-Year Projections'!G27</f>
        <v>0.0852292095625534</v>
      </c>
      <c r="H15" s="112" t="n">
        <f aca="false">'Multi-Year Projections'!H27</f>
        <v>0.0834088897035516</v>
      </c>
      <c r="I15" s="112" t="n">
        <f aca="false">'Multi-Year Projections'!I27</f>
        <v>0.081629701917943</v>
      </c>
      <c r="J15" s="112" t="n">
        <f aca="false">'Multi-Year Projections'!J27</f>
        <v>0.0798906921013979</v>
      </c>
      <c r="K15" s="112" t="n">
        <f aca="false">'Multi-Year Projections'!K27</f>
        <v>0.0781909289789304</v>
      </c>
      <c r="L15" s="112" t="n">
        <f aca="false">'Multi-Year Projections'!L27</f>
        <v>0.0765295031301468</v>
      </c>
      <c r="M15" s="75"/>
    </row>
    <row r="16" customFormat="false" ht="19.5" hidden="false" customHeight="true" outlineLevel="0" collapsed="false">
      <c r="B16" s="65" t="s">
        <v>243</v>
      </c>
      <c r="C16" s="103" t="n">
        <f aca="false">Assumptions!$C$20</f>
        <v>0.25</v>
      </c>
      <c r="D16" s="103" t="n">
        <f aca="false">Assumptions!$C$20</f>
        <v>0.25</v>
      </c>
      <c r="E16" s="103" t="n">
        <f aca="false">Assumptions!$C$20</f>
        <v>0.25</v>
      </c>
      <c r="F16" s="103" t="n">
        <f aca="false">Assumptions!$C$20</f>
        <v>0.25</v>
      </c>
      <c r="G16" s="103" t="n">
        <f aca="false">Assumptions!$C$20</f>
        <v>0.25</v>
      </c>
      <c r="H16" s="103" t="n">
        <f aca="false">Assumptions!$C$20</f>
        <v>0.25</v>
      </c>
      <c r="I16" s="103" t="n">
        <f aca="false">Assumptions!$C$20</f>
        <v>0.25</v>
      </c>
      <c r="J16" s="103" t="n">
        <f aca="false">Assumptions!$C$20</f>
        <v>0.25</v>
      </c>
      <c r="K16" s="103" t="n">
        <f aca="false">Assumptions!$C$20</f>
        <v>0.25</v>
      </c>
      <c r="L16" s="103" t="n">
        <f aca="false">Assumptions!$C$20</f>
        <v>0.25</v>
      </c>
      <c r="M16" s="14"/>
    </row>
    <row r="17" customFormat="false" ht="19.5" hidden="false" customHeight="true" outlineLevel="0" collapsed="false">
      <c r="B17" s="104" t="s">
        <v>244</v>
      </c>
      <c r="C17" s="105" t="str">
        <f aca="false">'Multi-Year Projections'!C28</f>
        <v>✓ Within Policy</v>
      </c>
      <c r="D17" s="105" t="str">
        <f aca="false">'Multi-Year Projections'!D28</f>
        <v>✓ Within Policy</v>
      </c>
      <c r="E17" s="105" t="str">
        <f aca="false">'Multi-Year Projections'!E28</f>
        <v>✓ Within Policy</v>
      </c>
      <c r="F17" s="105" t="str">
        <f aca="false">'Multi-Year Projections'!F28</f>
        <v>✓ Within Policy</v>
      </c>
      <c r="G17" s="105" t="str">
        <f aca="false">'Multi-Year Projections'!G28</f>
        <v>✓ Within Policy</v>
      </c>
      <c r="H17" s="105" t="str">
        <f aca="false">'Multi-Year Projections'!H28</f>
        <v>✓ Within Policy</v>
      </c>
      <c r="I17" s="105" t="str">
        <f aca="false">'Multi-Year Projections'!I28</f>
        <v>✓ Within Policy</v>
      </c>
      <c r="J17" s="105" t="str">
        <f aca="false">'Multi-Year Projections'!J28</f>
        <v>✓ Within Policy</v>
      </c>
      <c r="K17" s="105" t="str">
        <f aca="false">'Multi-Year Projections'!K28</f>
        <v>✓ Within Policy</v>
      </c>
      <c r="L17" s="105" t="str">
        <f aca="false">'Multi-Year Projections'!L28</f>
        <v>✓ Within Policy</v>
      </c>
      <c r="M17" s="106" t="n">
        <f aca="false">COUNTIF(C17:L17,"⚠*")</f>
        <v>0</v>
      </c>
    </row>
    <row r="18" customFormat="false" ht="19.5" hidden="false" customHeight="true" outlineLevel="0" collapsed="false">
      <c r="B18" s="17" t="s">
        <v>245</v>
      </c>
      <c r="C18" s="107" t="n">
        <f aca="false">'Multi-Year Projections'!C14</f>
        <v>-297600</v>
      </c>
      <c r="D18" s="107" t="n">
        <f aca="false">'Multi-Year Projections'!D14</f>
        <v>-299771.666452874</v>
      </c>
      <c r="E18" s="107" t="n">
        <f aca="false">'Multi-Year Projections'!E14</f>
        <v>-302135.352912901</v>
      </c>
      <c r="F18" s="107" t="n">
        <f aca="false">'Multi-Year Projections'!F14</f>
        <v>-304535.660875599</v>
      </c>
      <c r="G18" s="107" t="n">
        <f aca="false">'Multi-Year Projections'!G14</f>
        <v>-306963.923942368</v>
      </c>
      <c r="H18" s="107" t="n">
        <f aca="false">'Multi-Year Projections'!H14</f>
        <v>-309420.042878322</v>
      </c>
      <c r="I18" s="107" t="n">
        <f aca="false">'Multi-Year Projections'!I14</f>
        <v>-311904.425728312</v>
      </c>
      <c r="J18" s="107" t="n">
        <f aca="false">'Multi-Year Projections'!J14</f>
        <v>-314417.517779886</v>
      </c>
      <c r="K18" s="107" t="n">
        <f aca="false">'Multi-Year Projections'!K14</f>
        <v>-316959.774292522</v>
      </c>
      <c r="L18" s="107" t="n">
        <f aca="false">'Multi-Year Projections'!L14</f>
        <v>-319531.659059174</v>
      </c>
      <c r="M18" s="14"/>
    </row>
    <row r="19" customFormat="false" ht="19.5" hidden="false" customHeight="true" outlineLevel="0" collapsed="false">
      <c r="B19" s="104" t="s">
        <v>246</v>
      </c>
      <c r="C19" s="113" t="n">
        <f aca="false">'Endowment Projections'!C21</f>
        <v>516200</v>
      </c>
      <c r="D19" s="113" t="n">
        <f aca="false">'Endowment Projections'!D21</f>
        <v>589019.795433379</v>
      </c>
      <c r="E19" s="113" t="n">
        <f aca="false">'Endowment Projections'!E21</f>
        <v>600708.740706969</v>
      </c>
      <c r="F19" s="113" t="n">
        <f aca="false">'Endowment Projections'!F21</f>
        <v>607524.710020333</v>
      </c>
      <c r="G19" s="113" t="n">
        <f aca="false">'Endowment Projections'!G21</f>
        <v>614021.819253119</v>
      </c>
      <c r="H19" s="113" t="n">
        <f aca="false">'Endowment Projections'!H21</f>
        <v>620569.806344764</v>
      </c>
      <c r="I19" s="113" t="n">
        <f aca="false">'Endowment Projections'!I21</f>
        <v>627199.787187925</v>
      </c>
      <c r="J19" s="113" t="n">
        <f aca="false">'Endowment Projections'!J21</f>
        <v>633915.494015923</v>
      </c>
      <c r="K19" s="113" t="n">
        <f aca="false">'Endowment Projections'!K21</f>
        <v>640718.464403928</v>
      </c>
      <c r="L19" s="113" t="n">
        <f aca="false">'Endowment Projections'!L21</f>
        <v>647610.080228975</v>
      </c>
      <c r="M19" s="106" t="n">
        <f aca="false">COUNTIF(C19:L19,"⚠*")</f>
        <v>0</v>
      </c>
    </row>
    <row r="21" customFormat="false" ht="15.75" hidden="false" customHeight="true" outlineLevel="0" collapsed="false">
      <c r="B21" s="15" t="s">
        <v>36</v>
      </c>
      <c r="C21" s="15"/>
      <c r="D21" s="15"/>
      <c r="E21" s="15"/>
      <c r="F21" s="15"/>
      <c r="G21" s="15"/>
      <c r="H21" s="15"/>
      <c r="I21" s="15"/>
      <c r="J21" s="15"/>
      <c r="K21" s="15"/>
      <c r="L21" s="15"/>
      <c r="M21" s="15"/>
    </row>
  </sheetData>
  <mergeCells count="3">
    <mergeCell ref="B2:M2"/>
    <mergeCell ref="B4:M4"/>
    <mergeCell ref="B21:M21"/>
  </mergeCell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0DC5A3"/>
    <pageSetUpPr fitToPage="false"/>
  </sheetPr>
  <dimension ref="A2:F32"/>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6796875" defaultRowHeight="15" zeroHeight="false" outlineLevelRow="0" outlineLevelCol="0"/>
  <cols>
    <col collapsed="false" customWidth="true" hidden="false" outlineLevel="0" max="1" min="1" style="0" width="2"/>
    <col collapsed="false" customWidth="true" hidden="false" outlineLevel="0" max="2" min="2" style="0" width="34"/>
    <col collapsed="false" customWidth="true" hidden="false" outlineLevel="0" max="5" min="3" style="0" width="18"/>
    <col collapsed="false" customWidth="true" hidden="false" outlineLevel="0" max="6" min="6" style="0" width="2"/>
  </cols>
  <sheetData>
    <row r="2" customFormat="false" ht="49.5" hidden="false" customHeight="true" outlineLevel="0" collapsed="false">
      <c r="A2" s="1"/>
      <c r="B2" s="2" t="s">
        <v>247</v>
      </c>
      <c r="C2" s="2"/>
      <c r="D2" s="2"/>
      <c r="E2" s="2"/>
      <c r="F2" s="1"/>
    </row>
    <row r="3" customFormat="false" ht="6" hidden="false" customHeight="true" outlineLevel="0" collapsed="false">
      <c r="A3" s="3"/>
      <c r="B3" s="3"/>
      <c r="C3" s="3"/>
      <c r="D3" s="3"/>
      <c r="E3" s="3"/>
      <c r="F3" s="3"/>
    </row>
    <row r="4" customFormat="false" ht="7.5" hidden="false" customHeight="true" outlineLevel="0" collapsed="false">
      <c r="B4" s="16" t="s">
        <v>248</v>
      </c>
      <c r="C4" s="16"/>
      <c r="D4" s="16"/>
      <c r="E4" s="16"/>
    </row>
    <row r="5" customFormat="false" ht="27.75" hidden="false" customHeight="true" outlineLevel="0" collapsed="false">
      <c r="B5" s="114" t="s">
        <v>249</v>
      </c>
      <c r="C5" s="115" t="s">
        <v>210</v>
      </c>
      <c r="D5" s="116" t="s">
        <v>250</v>
      </c>
      <c r="E5" s="117" t="s">
        <v>251</v>
      </c>
    </row>
    <row r="6" customFormat="false" ht="18" hidden="false" customHeight="true" outlineLevel="0" collapsed="false">
      <c r="B6" s="4" t="s">
        <v>252</v>
      </c>
      <c r="C6" s="4"/>
      <c r="D6" s="4"/>
      <c r="E6" s="4"/>
    </row>
    <row r="7" customFormat="false" ht="19.5" hidden="false" customHeight="true" outlineLevel="0" collapsed="false">
      <c r="B7" s="55" t="s">
        <v>253</v>
      </c>
      <c r="C7" s="118" t="n">
        <f aca="false">'Endowment Projections'!C16</f>
        <v>6473199.94868966</v>
      </c>
      <c r="D7" s="59" t="n">
        <f aca="false">'Endowment Projections'!C27</f>
        <v>6618199.94868966</v>
      </c>
      <c r="E7" s="66" t="n">
        <f aca="false">'Endowment Projections'!C38</f>
        <v>5057999.94868966</v>
      </c>
    </row>
    <row r="8" customFormat="false" ht="19.5" hidden="false" customHeight="true" outlineLevel="0" collapsed="false">
      <c r="B8" s="43" t="s">
        <v>254</v>
      </c>
      <c r="C8" s="118" t="n">
        <f aca="false">'Endowment Projections'!G16</f>
        <v>6728747.02347625</v>
      </c>
      <c r="D8" s="59" t="n">
        <f aca="false">'Endowment Projections'!G27</f>
        <v>6972694.45331195</v>
      </c>
      <c r="E8" s="66" t="n">
        <f aca="false">'Endowment Projections'!G38</f>
        <v>6185323.9734372</v>
      </c>
    </row>
    <row r="9" customFormat="false" ht="19.5" hidden="false" customHeight="true" outlineLevel="0" collapsed="false">
      <c r="B9" s="55" t="s">
        <v>255</v>
      </c>
      <c r="C9" s="118" t="n">
        <f aca="false">'Endowment Projections'!L16</f>
        <v>7015109.68165385</v>
      </c>
      <c r="D9" s="59" t="n">
        <f aca="false">'Endowment Projections'!L27</f>
        <v>7354963.29325032</v>
      </c>
      <c r="E9" s="66" t="n">
        <f aca="false">'Endowment Projections'!L38</f>
        <v>6310588.14492253</v>
      </c>
    </row>
    <row r="10" customFormat="false" ht="19.5" hidden="false" customHeight="true" outlineLevel="0" collapsed="false">
      <c r="B10" s="43" t="s">
        <v>256</v>
      </c>
      <c r="C10" s="118" t="n">
        <f aca="false">'Endowment Projections'!M13</f>
        <v>3083240.02392196</v>
      </c>
      <c r="D10" s="59" t="n">
        <f aca="false">'Endowment Projections'!M24</f>
        <v>3116306.29316538</v>
      </c>
      <c r="E10" s="66" t="n">
        <f aca="false">'Endowment Projections'!M35</f>
        <v>2978948.17006016</v>
      </c>
    </row>
    <row r="11" customFormat="false" ht="19.5" hidden="false" customHeight="true" outlineLevel="0" collapsed="false">
      <c r="B11" s="55" t="s">
        <v>257</v>
      </c>
      <c r="C11" s="118" t="n">
        <f aca="false">'Endowment Projections'!M13/10</f>
        <v>308324.002392196</v>
      </c>
      <c r="D11" s="59" t="n">
        <f aca="false">'Endowment Projections'!M24/10</f>
        <v>311630.629316538</v>
      </c>
      <c r="E11" s="66" t="n">
        <f aca="false">'Endowment Projections'!M35/10</f>
        <v>297894.817006016</v>
      </c>
    </row>
    <row r="12" customFormat="false" ht="19.5" hidden="false" customHeight="true" outlineLevel="0" collapsed="false">
      <c r="B12" s="43" t="s">
        <v>258</v>
      </c>
      <c r="C12" s="119" t="n">
        <f aca="false">AVERAGE('Endowment Projections'!C14:L14)</f>
        <v>0.0465461907033263</v>
      </c>
      <c r="D12" s="120" t="n">
        <f aca="false">AVERAGE('Endowment Projections'!C25:L25)</f>
        <v>0.0455868079689312</v>
      </c>
      <c r="E12" s="121" t="n">
        <f aca="false">AVERAGE('Endowment Projections'!C36:L36)</f>
        <v>0.0494697106541799</v>
      </c>
    </row>
    <row r="13" customFormat="false" ht="19.5" hidden="false" customHeight="true" outlineLevel="0" collapsed="false">
      <c r="B13" s="55" t="s">
        <v>259</v>
      </c>
      <c r="C13" s="122" t="n">
        <f aca="false">COUNTIF('Endowment Projections'!C15:L15,"⚠*")</f>
        <v>0</v>
      </c>
      <c r="D13" s="123" t="n">
        <f aca="false">COUNTIF('Endowment Projections'!C26:L26,"⚠*")</f>
        <v>0</v>
      </c>
      <c r="E13" s="124" t="n">
        <f aca="false">COUNTIF('Endowment Projections'!C37:L37,"⚠*")</f>
        <v>0</v>
      </c>
    </row>
    <row r="14" customFormat="false" ht="18" hidden="false" customHeight="true" outlineLevel="0" collapsed="false">
      <c r="B14" s="4" t="s">
        <v>260</v>
      </c>
      <c r="C14" s="4"/>
      <c r="D14" s="4"/>
      <c r="E14" s="4"/>
    </row>
    <row r="15" customFormat="false" ht="19.5" hidden="false" customHeight="true" outlineLevel="0" collapsed="false">
      <c r="B15" s="55" t="s">
        <v>261</v>
      </c>
      <c r="C15" s="118" t="n">
        <f aca="false">C$6</f>
        <v>0</v>
      </c>
      <c r="D15" s="125" t="s">
        <v>262</v>
      </c>
      <c r="E15" s="126" t="s">
        <v>262</v>
      </c>
    </row>
    <row r="16" customFormat="false" ht="19.5" hidden="false" customHeight="true" outlineLevel="0" collapsed="false">
      <c r="B16" s="43" t="s">
        <v>263</v>
      </c>
      <c r="C16" s="118" t="n">
        <f aca="false">MIN('Multi-Year Projections'!C21:L21)</f>
        <v>1121066.44625932</v>
      </c>
      <c r="D16" s="59" t="n">
        <f aca="false">MIN('Multi-Year Projections'!C21:L21)</f>
        <v>1121066.44625932</v>
      </c>
      <c r="E16" s="66" t="n">
        <f aca="false">MIN('Multi-Year Projections'!C21:L21)</f>
        <v>1121066.44625932</v>
      </c>
    </row>
    <row r="17" customFormat="false" ht="19.5" hidden="false" customHeight="true" outlineLevel="0" collapsed="false">
      <c r="B17" s="55" t="s">
        <v>264</v>
      </c>
      <c r="C17" s="122" t="n">
        <f aca="false">COUNTIF('Multi-Year Projections'!C25:L25,"⚠*")</f>
        <v>0</v>
      </c>
      <c r="D17" s="123" t="n">
        <f aca="false">COUNTIF('Multi-Year Projections'!C25:L25,"⚠*")</f>
        <v>0</v>
      </c>
      <c r="E17" s="124" t="n">
        <f aca="false">COUNTIF('Multi-Year Projections'!C25:L25,"⚠*")</f>
        <v>0</v>
      </c>
    </row>
    <row r="20" customFormat="false" ht="19.5" hidden="false" customHeight="true" outlineLevel="0" collapsed="false">
      <c r="B20" s="127" t="s">
        <v>204</v>
      </c>
      <c r="C20" s="29" t="s">
        <v>210</v>
      </c>
      <c r="D20" s="128" t="s">
        <v>250</v>
      </c>
      <c r="E20" s="101" t="s">
        <v>251</v>
      </c>
    </row>
    <row r="21" customFormat="false" ht="15.75" hidden="false" customHeight="true" outlineLevel="0" collapsed="false">
      <c r="B21" s="129" t="n">
        <f aca="false">Assumptions!$C$7+0</f>
        <v>2025</v>
      </c>
      <c r="C21" s="107" t="n">
        <f aca="false">'Endowment Projections'!C16</f>
        <v>6473199.94868966</v>
      </c>
      <c r="D21" s="107" t="n">
        <f aca="false">'Endowment Projections'!C27</f>
        <v>6618199.94868966</v>
      </c>
      <c r="E21" s="107" t="n">
        <f aca="false">'Endowment Projections'!C38</f>
        <v>5057999.94868966</v>
      </c>
    </row>
    <row r="22" customFormat="false" ht="15.75" hidden="false" customHeight="true" outlineLevel="0" collapsed="false">
      <c r="B22" s="129" t="n">
        <f aca="false">Assumptions!$C$7+1</f>
        <v>2026</v>
      </c>
      <c r="C22" s="107" t="n">
        <f aca="false">'Endowment Projections'!D16</f>
        <v>6562718.07946395</v>
      </c>
      <c r="D22" s="107" t="n">
        <f aca="false">'Endowment Projections'!D27</f>
        <v>6749536.41243785</v>
      </c>
      <c r="E22" s="107" t="n">
        <f aca="false">'Endowment Projections'!D38</f>
        <v>6101311.93690477</v>
      </c>
    </row>
    <row r="23" customFormat="false" ht="15.75" hidden="false" customHeight="true" outlineLevel="0" collapsed="false">
      <c r="B23" s="129" t="n">
        <f aca="false">Assumptions!$C$7+2</f>
        <v>2027</v>
      </c>
      <c r="C23" s="107" t="n">
        <f aca="false">'Endowment Projections'!E16</f>
        <v>6618780.96930556</v>
      </c>
      <c r="D23" s="107" t="n">
        <f aca="false">'Endowment Projections'!E27</f>
        <v>6826120.33730711</v>
      </c>
      <c r="E23" s="107" t="n">
        <f aca="false">'Endowment Projections'!E38</f>
        <v>6137629.30962047</v>
      </c>
    </row>
    <row r="24" customFormat="false" ht="15.75" hidden="false" customHeight="true" outlineLevel="0" collapsed="false">
      <c r="B24" s="129" t="n">
        <f aca="false">Assumptions!$C$7+3</f>
        <v>2028</v>
      </c>
      <c r="C24" s="107" t="n">
        <f aca="false">'Endowment Projections'!F16</f>
        <v>6673496.35353669</v>
      </c>
      <c r="D24" s="107" t="n">
        <f aca="false">'Endowment Projections'!F27</f>
        <v>6899121.56464179</v>
      </c>
      <c r="E24" s="107" t="n">
        <f aca="false">'Endowment Projections'!F38</f>
        <v>6161382.14619364</v>
      </c>
    </row>
    <row r="25" customFormat="false" ht="15.75" hidden="false" customHeight="true" outlineLevel="0" collapsed="false">
      <c r="B25" s="129" t="n">
        <f aca="false">Assumptions!$C$7+4</f>
        <v>2029</v>
      </c>
      <c r="C25" s="107" t="n">
        <f aca="false">'Endowment Projections'!G16</f>
        <v>6728747.02347625</v>
      </c>
      <c r="D25" s="107" t="n">
        <f aca="false">'Endowment Projections'!G27</f>
        <v>6972694.45331195</v>
      </c>
      <c r="E25" s="107" t="n">
        <f aca="false">'Endowment Projections'!G38</f>
        <v>6185323.9734372</v>
      </c>
    </row>
    <row r="26" customFormat="false" ht="15.75" hidden="false" customHeight="true" outlineLevel="0" collapsed="false">
      <c r="B26" s="129" t="n">
        <f aca="false">Assumptions!$C$7+5</f>
        <v>2030</v>
      </c>
      <c r="C26" s="107" t="n">
        <f aca="false">'Endowment Projections'!H16</f>
        <v>6784652.74156413</v>
      </c>
      <c r="D26" s="107" t="n">
        <f aca="false">'Endowment Projections'!H27</f>
        <v>7047188.62008904</v>
      </c>
      <c r="E26" s="107" t="n">
        <f aca="false">'Endowment Projections'!H38</f>
        <v>6209625.13267345</v>
      </c>
    </row>
    <row r="27" customFormat="false" ht="15.75" hidden="false" customHeight="true" outlineLevel="0" collapsed="false">
      <c r="B27" s="129" t="n">
        <f aca="false">Assumptions!$C$7+6</f>
        <v>2031</v>
      </c>
      <c r="C27" s="107" t="n">
        <f aca="false">'Endowment Projections'!I16</f>
        <v>6841230.6069439</v>
      </c>
      <c r="D27" s="107" t="n">
        <f aca="false">'Endowment Projections'!I27</f>
        <v>7122646.00017891</v>
      </c>
      <c r="E27" s="107" t="n">
        <f aca="false">'Endowment Projections'!I38</f>
        <v>6234294.80866079</v>
      </c>
    </row>
    <row r="28" customFormat="false" ht="15.75" hidden="false" customHeight="true" outlineLevel="0" collapsed="false">
      <c r="B28" s="129" t="n">
        <f aca="false">Assumptions!$C$7+7</f>
        <v>2032</v>
      </c>
      <c r="C28" s="107" t="n">
        <f aca="false">'Endowment Projections'!J16</f>
        <v>6898491.91863031</v>
      </c>
      <c r="D28" s="107" t="n">
        <f aca="false">'Endowment Projections'!J27</f>
        <v>7199083.86970706</v>
      </c>
      <c r="E28" s="107" t="n">
        <f aca="false">'Endowment Projections'!J38</f>
        <v>6259340.26028594</v>
      </c>
    </row>
    <row r="29" customFormat="false" ht="15.75" hidden="false" customHeight="true" outlineLevel="0" collapsed="false">
      <c r="B29" s="129" t="n">
        <f aca="false">Assumptions!$C$7+8</f>
        <v>2033</v>
      </c>
      <c r="C29" s="107" t="n">
        <f aca="false">'Endowment Projections'!K16</f>
        <v>6956447.82984687</v>
      </c>
      <c r="D29" s="107" t="n">
        <f aca="false">'Endowment Projections'!K27</f>
        <v>7276517.75538174</v>
      </c>
      <c r="E29" s="107" t="n">
        <f aca="false">'Endowment Projections'!K38</f>
        <v>6284768.86441052</v>
      </c>
    </row>
    <row r="30" customFormat="false" ht="15.75" hidden="false" customHeight="true" outlineLevel="0" collapsed="false">
      <c r="B30" s="129" t="n">
        <f aca="false">Assumptions!$C$7+9</f>
        <v>2034</v>
      </c>
      <c r="C30" s="107" t="n">
        <f aca="false">'Endowment Projections'!L16</f>
        <v>7015109.68165385</v>
      </c>
      <c r="D30" s="107" t="n">
        <f aca="false">'Endowment Projections'!L27</f>
        <v>7354963.29325032</v>
      </c>
      <c r="E30" s="107" t="n">
        <f aca="false">'Endowment Projections'!L38</f>
        <v>6310588.14492253</v>
      </c>
    </row>
    <row r="32" customFormat="false" ht="15.75" hidden="false" customHeight="true" outlineLevel="0" collapsed="false">
      <c r="B32" s="15" t="s">
        <v>36</v>
      </c>
      <c r="C32" s="15"/>
      <c r="D32" s="15"/>
      <c r="E32" s="15"/>
    </row>
  </sheetData>
  <mergeCells count="5">
    <mergeCell ref="B2:E2"/>
    <mergeCell ref="B4:E4"/>
    <mergeCell ref="B6:E6"/>
    <mergeCell ref="B14:E14"/>
    <mergeCell ref="B32:E32"/>
  </mergeCell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docProps/app.xml><?xml version="1.0" encoding="utf-8"?>
<Properties xmlns="http://schemas.openxmlformats.org/officeDocument/2006/extended-properties" xmlns:vt="http://schemas.openxmlformats.org/officeDocument/2006/docPropsVTypes">
  <Template/>
  <TotalTime>0</TotalTime>
  <Application>LibreOffice/24.2.7.2$Linux_X86_64 LibreOffice_project/420$Build-2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2026-03-11T13:41:26Z</dcterms:created>
  <dc:creator>openpyxl</dc:creator>
  <dc:description/>
  <dc:language>en-US</dc:language>
  <cp:lastModifiedBy/>
  <dcterms:modified xsi:type="dcterms:W3CDTF">2026-03-11T13:41:32Z</dcterms:modified>
  <cp:revision>1</cp:revision>
  <dc:subject/>
  <dc:title/>
</cp:coreProperties>
</file>

<file path=docProps/custom.xml><?xml version="1.0" encoding="utf-8"?>
<Properties xmlns="http://schemas.openxmlformats.org/officeDocument/2006/custom-properties" xmlns:vt="http://schemas.openxmlformats.org/officeDocument/2006/docPropsVTypes"/>
</file>